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R:\SEC. DE PLANEJAMENTO\CAMILA F H\Projetos\28.2024 Pedra irregular Lira - Vila Rural (trecho 2)\envio 5 - 20.08.24\"/>
    </mc:Choice>
  </mc:AlternateContent>
  <xr:revisionPtr revIDLastSave="0" documentId="13_ncr:1_{FC1C6A98-8D96-47C6-BA4B-D0289B7F5B9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ORÇAMENTO" sheetId="1" r:id="rId1"/>
    <sheet name="MEMÓRIA DE CALCULO" sheetId="2" r:id="rId2"/>
    <sheet name="DMT-Jazida" sheetId="3" r:id="rId3"/>
    <sheet name="COMPOSIÇÕES" sheetId="4" r:id="rId4"/>
    <sheet name="BDI" sheetId="5" r:id="rId5"/>
  </sheets>
  <definedNames>
    <definedName name="ORÇAMENTO.BancoRef">ORÇAMENTO!$F$8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9" roundtripDataChecksum="BhxsqEGPbw8qK2KuR5FN4pJAXVSfkuDkHX+4tqjpE6Q="/>
    </ext>
  </extLst>
</workbook>
</file>

<file path=xl/calcChain.xml><?xml version="1.0" encoding="utf-8"?>
<calcChain xmlns="http://schemas.openxmlformats.org/spreadsheetml/2006/main">
  <c r="E56" i="5" l="1"/>
  <c r="D56" i="5"/>
  <c r="C56" i="5"/>
  <c r="G23" i="5"/>
  <c r="F22" i="5"/>
  <c r="G22" i="5" s="1"/>
  <c r="F21" i="5"/>
  <c r="G21" i="5" s="1"/>
  <c r="E20" i="5"/>
  <c r="D20" i="5"/>
  <c r="C20" i="5"/>
  <c r="G19" i="5"/>
  <c r="F19" i="5"/>
  <c r="G18" i="5"/>
  <c r="F18" i="5"/>
  <c r="G17" i="5"/>
  <c r="F17" i="5"/>
  <c r="F16" i="5"/>
  <c r="G15" i="5"/>
  <c r="F15" i="5"/>
  <c r="H104" i="4"/>
  <c r="H103" i="4"/>
  <c r="H97" i="4"/>
  <c r="H96" i="4"/>
  <c r="H95" i="4"/>
  <c r="H88" i="4"/>
  <c r="H89" i="4" s="1"/>
  <c r="H22" i="1" s="1"/>
  <c r="I22" i="1" s="1"/>
  <c r="H87" i="4"/>
  <c r="H80" i="4"/>
  <c r="H79" i="4"/>
  <c r="H78" i="4"/>
  <c r="H77" i="4"/>
  <c r="H76" i="4"/>
  <c r="H81" i="4" s="1"/>
  <c r="H21" i="1" s="1"/>
  <c r="I21" i="1" s="1"/>
  <c r="H70" i="4"/>
  <c r="H20" i="1" s="1"/>
  <c r="I20" i="1" s="1"/>
  <c r="H69" i="4"/>
  <c r="H68" i="4"/>
  <c r="H67" i="4"/>
  <c r="H66" i="4"/>
  <c r="H65" i="4"/>
  <c r="H58" i="4"/>
  <c r="H57" i="4"/>
  <c r="H59" i="4" s="1"/>
  <c r="H19" i="1" s="1"/>
  <c r="I19" i="1" s="1"/>
  <c r="Q12" i="4"/>
  <c r="Q11" i="4"/>
  <c r="Q10" i="4"/>
  <c r="Q9" i="4"/>
  <c r="Q8" i="4"/>
  <c r="Q7" i="4"/>
  <c r="Q6" i="4"/>
  <c r="Q13" i="4" s="1"/>
  <c r="J24" i="3"/>
  <c r="O24" i="3" s="1"/>
  <c r="J23" i="3"/>
  <c r="O23" i="3" s="1"/>
  <c r="O17" i="3"/>
  <c r="J17" i="3"/>
  <c r="J16" i="3"/>
  <c r="O16" i="3" s="1"/>
  <c r="M19" i="3" s="1"/>
  <c r="H31" i="2"/>
  <c r="F20" i="4" s="1"/>
  <c r="H20" i="4" s="1"/>
  <c r="H30" i="2"/>
  <c r="F19" i="4" s="1"/>
  <c r="H19" i="4" s="1"/>
  <c r="H21" i="4" s="1"/>
  <c r="H14" i="1" s="1"/>
  <c r="I14" i="1" s="1"/>
  <c r="J14" i="1" s="1"/>
  <c r="I25" i="2"/>
  <c r="G25" i="2"/>
  <c r="H25" i="2" s="1"/>
  <c r="G28" i="1" s="1"/>
  <c r="J28" i="1" s="1"/>
  <c r="C25" i="2"/>
  <c r="I24" i="2"/>
  <c r="G24" i="2"/>
  <c r="H24" i="2" s="1"/>
  <c r="G27" i="1" s="1"/>
  <c r="J27" i="1" s="1"/>
  <c r="I23" i="2"/>
  <c r="C23" i="2"/>
  <c r="I22" i="2"/>
  <c r="C22" i="2"/>
  <c r="I21" i="2"/>
  <c r="C21" i="2"/>
  <c r="I20" i="2"/>
  <c r="H20" i="2"/>
  <c r="C20" i="2"/>
  <c r="I19" i="2"/>
  <c r="I18" i="2"/>
  <c r="I17" i="2"/>
  <c r="H17" i="2"/>
  <c r="G20" i="1" s="1"/>
  <c r="J20" i="1" s="1"/>
  <c r="G17" i="2"/>
  <c r="C17" i="2"/>
  <c r="I16" i="2"/>
  <c r="H16" i="2"/>
  <c r="D21" i="2" s="1"/>
  <c r="H21" i="2" s="1"/>
  <c r="I15" i="2"/>
  <c r="H15" i="2"/>
  <c r="G18" i="1" s="1"/>
  <c r="J18" i="1" s="1"/>
  <c r="C15" i="2"/>
  <c r="H10" i="2"/>
  <c r="I30" i="1"/>
  <c r="I28" i="1"/>
  <c r="I27" i="1"/>
  <c r="H27" i="1"/>
  <c r="E27" i="1"/>
  <c r="C24" i="2" s="1"/>
  <c r="I26" i="1"/>
  <c r="I25" i="1"/>
  <c r="I24" i="1"/>
  <c r="H23" i="1"/>
  <c r="I23" i="1" s="1"/>
  <c r="G23" i="1"/>
  <c r="J23" i="1" s="1"/>
  <c r="E23" i="1"/>
  <c r="E22" i="1"/>
  <c r="C19" i="2" s="1"/>
  <c r="E21" i="1"/>
  <c r="C18" i="2" s="1"/>
  <c r="E20" i="1"/>
  <c r="G19" i="1"/>
  <c r="E19" i="1"/>
  <c r="C16" i="2" s="1"/>
  <c r="I18" i="1"/>
  <c r="I15" i="1"/>
  <c r="G12" i="1"/>
  <c r="G11" i="1"/>
  <c r="J10" i="1"/>
  <c r="I10" i="1"/>
  <c r="G10" i="1"/>
  <c r="M26" i="3" l="1"/>
  <c r="J13" i="1"/>
  <c r="J19" i="1"/>
  <c r="J17" i="1" s="1"/>
  <c r="D22" i="2"/>
  <c r="H22" i="2" s="1"/>
  <c r="G25" i="1" s="1"/>
  <c r="J25" i="1" s="1"/>
  <c r="G24" i="1"/>
  <c r="J24" i="1" s="1"/>
  <c r="D23" i="2"/>
  <c r="H23" i="2" s="1"/>
  <c r="G26" i="1" s="1"/>
  <c r="J26" i="1" s="1"/>
  <c r="F24" i="5"/>
  <c r="G24" i="5" s="1"/>
  <c r="H12" i="1"/>
  <c r="I12" i="1" s="1"/>
  <c r="J12" i="1" s="1"/>
  <c r="H11" i="1"/>
  <c r="I11" i="1" s="1"/>
  <c r="J11" i="1" s="1"/>
  <c r="G16" i="5"/>
  <c r="H18" i="2"/>
  <c r="G21" i="1" s="1"/>
  <c r="J21" i="1" s="1"/>
  <c r="F20" i="5"/>
  <c r="H19" i="2"/>
  <c r="G22" i="1" s="1"/>
  <c r="J22" i="1" s="1"/>
  <c r="J9" i="1" l="1"/>
  <c r="G20" i="5"/>
  <c r="F56" i="5"/>
  <c r="F57" i="5" s="1"/>
  <c r="J31" i="1" l="1"/>
  <c r="J29" i="1" l="1"/>
  <c r="J30" i="1" s="1"/>
  <c r="K20" i="1"/>
  <c r="K14" i="1"/>
  <c r="K10" i="1"/>
  <c r="K28" i="1"/>
  <c r="K23" i="1"/>
  <c r="K27" i="1"/>
  <c r="K18" i="1"/>
  <c r="K19" i="1"/>
  <c r="K22" i="1"/>
  <c r="K11" i="1"/>
  <c r="K17" i="1"/>
  <c r="K26" i="1"/>
  <c r="K12" i="1"/>
  <c r="K21" i="1"/>
  <c r="K13" i="1"/>
  <c r="K24" i="1"/>
  <c r="K25" i="1"/>
  <c r="K9" i="1"/>
</calcChain>
</file>

<file path=xl/sharedStrings.xml><?xml version="1.0" encoding="utf-8"?>
<sst xmlns="http://schemas.openxmlformats.org/spreadsheetml/2006/main" count="463" uniqueCount="248">
  <si>
    <t>Planilha Orçamentária</t>
  </si>
  <si>
    <t>Proponete:</t>
  </si>
  <si>
    <t>Prefeitura de Marechal Cândido Rondon / PR</t>
  </si>
  <si>
    <t>Obra/Projeto:</t>
  </si>
  <si>
    <t>Pavimentação em pedra irregular - Estrada Linha Peroba entre Clube Lira e Vila Rural Santa Clara</t>
  </si>
  <si>
    <t>Local / Implantação:</t>
  </si>
  <si>
    <t>Marechal Cândido Rondon / PR</t>
  </si>
  <si>
    <t>Proposta nº:</t>
  </si>
  <si>
    <t>000803/2024</t>
  </si>
  <si>
    <t>Data ref.: SINAPI 05/2024, SICRO 01/2024</t>
  </si>
  <si>
    <t>BDI%:</t>
  </si>
  <si>
    <t>Item</t>
  </si>
  <si>
    <t xml:space="preserve">CÓDIGO </t>
  </si>
  <si>
    <t>BANCO DE DADOS</t>
  </si>
  <si>
    <t>Descrição</t>
  </si>
  <si>
    <t>Unid.</t>
  </si>
  <si>
    <t>Quant.</t>
  </si>
  <si>
    <t>Custo unitário
 (R$)</t>
  </si>
  <si>
    <t>Preço unitário com BDI (R$)</t>
  </si>
  <si>
    <t>Preço total com BDI
 (R$)</t>
  </si>
  <si>
    <t>Peso (%)</t>
  </si>
  <si>
    <t>SERVIÇOS PRELIMINARES</t>
  </si>
  <si>
    <t>1.1</t>
  </si>
  <si>
    <t>SINAPI</t>
  </si>
  <si>
    <t>Fornecimento e instalação de placa de obra com chapa galvanizada e estrutura de madeira</t>
  </si>
  <si>
    <t>m²</t>
  </si>
  <si>
    <t>1.2</t>
  </si>
  <si>
    <t xml:space="preserve">COMPOSIÇÃO </t>
  </si>
  <si>
    <t>02</t>
  </si>
  <si>
    <t>Mobilização de equipamentos</t>
  </si>
  <si>
    <t>und</t>
  </si>
  <si>
    <t xml:space="preserve">Desmobilização de equipamentos </t>
  </si>
  <si>
    <t>ADMINISTRAÇÃO DA OBRA</t>
  </si>
  <si>
    <t>2.1</t>
  </si>
  <si>
    <t>COMPOSIÇÃO</t>
  </si>
  <si>
    <t>01</t>
  </si>
  <si>
    <t>Administração Local da Obra</t>
  </si>
  <si>
    <t>TRECHO 1,6 KM</t>
  </si>
  <si>
    <t>PAVIMENTAÇÃO</t>
  </si>
  <si>
    <t>3.1</t>
  </si>
  <si>
    <t>REGULARIZAÇÃO E COMPACTAÇÃO DE SUBLEITO DE SOLO  PREDOMINANTEMENTE ARGILOSO. AF_11/2019</t>
  </si>
  <si>
    <t>M2</t>
  </si>
  <si>
    <t>PARA UM TRECHO DE 1,6 KM DE EXTENSÃO E 6,0 M DE LARGURA</t>
  </si>
  <si>
    <t>3.2</t>
  </si>
  <si>
    <t>03</t>
  </si>
  <si>
    <t>3.3</t>
  </si>
  <si>
    <t>04</t>
  </si>
  <si>
    <t>M</t>
  </si>
  <si>
    <t>3.4</t>
  </si>
  <si>
    <t>05</t>
  </si>
  <si>
    <t>3.5</t>
  </si>
  <si>
    <t>06</t>
  </si>
  <si>
    <t>3.6</t>
  </si>
  <si>
    <t>07</t>
  </si>
  <si>
    <t>3.7</t>
  </si>
  <si>
    <t>SINAPI-I</t>
  </si>
  <si>
    <t>4741</t>
  </si>
  <si>
    <t xml:space="preserve">PO DE PEDRA (POSTO PEDREIRA/FORNECEDOR, SEM FRETE)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</si>
  <si>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M3    </t>
  </si>
  <si>
    <t>3.8</t>
  </si>
  <si>
    <t>95875</t>
  </si>
  <si>
    <t>TRANSPORTE COM CAMINHÃO BASCULANTE DE 10 M³, EM VIA URBANA PAVIMENTADA, DMT ATÉ 30 KM (UNIDADE: M3XKM). AF_07/2020</t>
  </si>
  <si>
    <t>M3XKM</t>
  </si>
  <si>
    <t>3.9</t>
  </si>
  <si>
    <t>93588</t>
  </si>
  <si>
    <t>TRANSPORTE COM CAMINHÃO BASCULANTE DE 10 M³, EM VIA URBANA EM LEITO NATURAL (UNIDADE: M3XKM). AF_07/2020</t>
  </si>
  <si>
    <t>3.10</t>
  </si>
  <si>
    <t>08</t>
  </si>
  <si>
    <t>3.11</t>
  </si>
  <si>
    <t>103946</t>
  </si>
  <si>
    <t>PLANTIO DE GRAMA ESMERALDA OU SÃO CARLOS OU CURITIBANA, EM PLACAS. AF_05/2022</t>
  </si>
  <si>
    <t>VALOR TOTAL DA OBRA =</t>
  </si>
  <si>
    <t>BDI =</t>
  </si>
  <si>
    <t>VALOR TOTAL DA OBRA COM BDI =</t>
  </si>
  <si>
    <t>MEMORIAL DE CÁLCULO</t>
  </si>
  <si>
    <t>Proponete: Prefeitura de Marechal Cândido Rondon / PR</t>
  </si>
  <si>
    <t>Obra/Projeto: Pavimentação em pedra irregular - Estrada Linha Peroba entre Clube Lira e Vila Rural Santa Clara</t>
  </si>
  <si>
    <t>Local / Implantação: Marechal Cândido Rondon / PR</t>
  </si>
  <si>
    <t>Convênio nº: 955844/2024</t>
  </si>
  <si>
    <t>Extensão</t>
  </si>
  <si>
    <t>Largura</t>
  </si>
  <si>
    <t>Espessura</t>
  </si>
  <si>
    <t>Entradas</t>
  </si>
  <si>
    <t>Qtd.</t>
  </si>
  <si>
    <t>Memória de Cálculo</t>
  </si>
  <si>
    <t>Área da placa = Altura (2m) x Largura (3m)</t>
  </si>
  <si>
    <t>-</t>
  </si>
  <si>
    <t>Distância adotada considerando que a empresa executora será localizada em um raio de 50 km da obra</t>
  </si>
  <si>
    <t>1.3</t>
  </si>
  <si>
    <t>TRECHO 1,6 km</t>
  </si>
  <si>
    <t>Área =  Extensão (1600 m) x Largura (6 m) + Quantidade entradas (5) x Área de uma entrada (12 m²)</t>
  </si>
  <si>
    <t>Comprimento =  Extensão (1600 m) x 2 lados da estrada + Quantidade entradas (5) x Entensão lateral entrada (2,83 m) x 2 lados</t>
  </si>
  <si>
    <t>Área =  Área total - área do cordão</t>
  </si>
  <si>
    <t>Área =  Área total x espessura (0,03 m)</t>
  </si>
  <si>
    <t>m³xkm =  Volume pó de pedra x DMT via pavimentada</t>
  </si>
  <si>
    <t>m³xkm =  Volume pó de pedra x DMT via não pavimentada</t>
  </si>
  <si>
    <t>Área =  Extensão (1600 m) x Largura (1 m) x 2 lados da estrada + Quantidade entradas (5) x Entensão lateral entrada (2,83 m) x Largura (1 m) x 2 lados</t>
  </si>
  <si>
    <t>HORA</t>
  </si>
  <si>
    <t>DIAS</t>
  </si>
  <si>
    <t>SEMANA</t>
  </si>
  <si>
    <t>MES</t>
  </si>
  <si>
    <t>QNTD.</t>
  </si>
  <si>
    <t>Observação</t>
  </si>
  <si>
    <t xml:space="preserve">ENGENHEIRO CIVIL DE OBRA JUNIOR COM ENCARGOS COMPLEMENTARES </t>
  </si>
  <si>
    <t>2 horas semanais x 4 semanas x 5 meses</t>
  </si>
  <si>
    <t>2.2</t>
  </si>
  <si>
    <t xml:space="preserve">ENCARREGADO GERAL COM ENCARGOS COMPLEMENTARES </t>
  </si>
  <si>
    <t>1 hora diária x 5 dias na semana x 4 semanas x 5 meses</t>
  </si>
  <si>
    <t>Memória de Cálculo da DMT</t>
  </si>
  <si>
    <t>Objeto/obra = Estrada Linha Peroba entre Clube Lira e Vila Rural Santa Clara</t>
  </si>
  <si>
    <t>Local/implantação =</t>
  </si>
  <si>
    <t>Proponente = Prefeitura de Marechal Cândido Rondon / PR</t>
  </si>
  <si>
    <t>QUADROS DE DISTRIBUIÇÃO DE MATERIAL DE JAZIDA - DMT</t>
  </si>
  <si>
    <t>Empolamento:</t>
  </si>
  <si>
    <t>Peso específico:</t>
  </si>
  <si>
    <t>t/m³</t>
  </si>
  <si>
    <t>Distância entre estacas:</t>
  </si>
  <si>
    <t>Espessura:</t>
  </si>
  <si>
    <t>m</t>
  </si>
  <si>
    <t>Largura da plataforma:</t>
  </si>
  <si>
    <t>6 m</t>
  </si>
  <si>
    <t>CÁLCULO DA DMT EM VIA PAVIMENTADA</t>
  </si>
  <si>
    <t>JAZIDA UTILIZADA</t>
  </si>
  <si>
    <t>LOCALIZAÇÃO DA JAZIDA</t>
  </si>
  <si>
    <t>EXTENSÃO DO TRECHO
(Km)</t>
  </si>
  <si>
    <t>EXTENSÃO TOTAL DO TRECHO/2 (Km)</t>
  </si>
  <si>
    <t>DISTÂNCIA FIXA DA JAZIDA
(Km)</t>
  </si>
  <si>
    <t>EXTENSÃO TOTAL (km) + DISTÂNCIA FIXA
(Km)</t>
  </si>
  <si>
    <t>J1</t>
  </si>
  <si>
    <t>24°30'03.1"S 54°08'10.4"O</t>
  </si>
  <si>
    <t>Mineração AGM</t>
  </si>
  <si>
    <t>J2</t>
  </si>
  <si>
    <t>24°31'06.8"S 54°04'21.3"O</t>
  </si>
  <si>
    <t>Mineração Dalmina</t>
  </si>
  <si>
    <t>DMT 01  -----&gt;</t>
  </si>
  <si>
    <t>KM</t>
  </si>
  <si>
    <t>CÁLCULO DA DMT EM VIA NÃO PAVIMENTADA</t>
  </si>
  <si>
    <t>DMT 02  -----&gt;</t>
  </si>
  <si>
    <t>Mobilização e Desmobilização de equipamentos</t>
  </si>
  <si>
    <t>UND</t>
  </si>
  <si>
    <t>COMPOSIÇÃO ANALÍTICA</t>
  </si>
  <si>
    <t>ITEM</t>
  </si>
  <si>
    <t>CÓDIGO</t>
  </si>
  <si>
    <t>EQUIPAMENTO TRANSPORTADO</t>
  </si>
  <si>
    <t>REFERÊNCIA</t>
  </si>
  <si>
    <t>VEÍCULO TRANSPORTADO (DNIT - VOLUME 09)</t>
  </si>
  <si>
    <t>QUANT UND</t>
  </si>
  <si>
    <t>ORIGEM</t>
  </si>
  <si>
    <t>Distância (DM) km</t>
  </si>
  <si>
    <t>Fator K</t>
  </si>
  <si>
    <t>FATOR DE UTILIZAÇÃO (FU)</t>
  </si>
  <si>
    <t>VELOCIDADE (V)</t>
  </si>
  <si>
    <t>CUSTO DO TRANSPORTE (CH)</t>
  </si>
  <si>
    <t>PREÇO TOTAL (cMob)</t>
  </si>
  <si>
    <t>SICRO 01/2024 E9577</t>
  </si>
  <si>
    <t>Trator agrícola - 77 Kw</t>
  </si>
  <si>
    <t>SICRO 01/2024 E9665</t>
  </si>
  <si>
    <t>Cavalo mecânico com semirreboque com capacidade de 22 t - 240 Kw</t>
  </si>
  <si>
    <t>TOLEDO - PR</t>
  </si>
  <si>
    <t>SICRO 01/2024 E9524</t>
  </si>
  <si>
    <t>Motoniveladora - 93 Kw</t>
  </si>
  <si>
    <t>SICRO 01/2024 E9530</t>
  </si>
  <si>
    <t>Rolo compactador liso vibratório autopropelido por pneus de 11 t - 97 kW</t>
  </si>
  <si>
    <t>SICRO 01/2024 E9685</t>
  </si>
  <si>
    <t>Rolo compactador pé de carneiro vibratório autopropelido de 11,6 t - 82 Kw</t>
  </si>
  <si>
    <t>SICRO 01/2024 E9579</t>
  </si>
  <si>
    <t>Caminhão basculante com capacidade de 10 m³ - 188 kW</t>
  </si>
  <si>
    <t>Condução por conta própria</t>
  </si>
  <si>
    <t>SICRO 01/2024 E9571</t>
  </si>
  <si>
    <t>Caminhão tanque com capacidade de 10.000 l - 188 kW</t>
  </si>
  <si>
    <t>SICRO 01/2024 E9518</t>
  </si>
  <si>
    <t>Grade de 24 discos rebocável de D = 60 cm (24”)</t>
  </si>
  <si>
    <t>CUSTO TOTAL =</t>
  </si>
  <si>
    <t xml:space="preserve">ADMINISTRAÇÃO LOCAL </t>
  </si>
  <si>
    <t>DISCRIMINAÇÃO</t>
  </si>
  <si>
    <t>QNTD</t>
  </si>
  <si>
    <t>VALOR UND</t>
  </si>
  <si>
    <t>VALOR TOTAL</t>
  </si>
  <si>
    <t>SINAPI 90777</t>
  </si>
  <si>
    <t>H</t>
  </si>
  <si>
    <t>SINAPI 90776</t>
  </si>
  <si>
    <t>EXECUÇÃO DE COLCHÃO DE ARGILA PARA PAVIMENTO POLIÉDRICO</t>
  </si>
  <si>
    <t>SINAPI 101126</t>
  </si>
  <si>
    <t>ESCAVAÇÃO HORIZONTAL, INCLUINDO CARGA E DESCARGA EM SOLO DE 1A CATEGORIA COM TRATOR DE ESTEIRAS (170HP/LÂMINA: 5,20M3). AF_07/2020</t>
  </si>
  <si>
    <t>M3</t>
  </si>
  <si>
    <t>SINAPI 88316</t>
  </si>
  <si>
    <t>SERVENTE COM ENCARGOS COMPLEMENTARES</t>
  </si>
  <si>
    <t>CORDÃO DE PEDRA PARA PAVIMENTO POLIÉDRICO - FORNECIMENTO E ASSENTAMENTO (INCLUSIVE TRANSPORTE)</t>
  </si>
  <si>
    <t>SINAPI-I 13186</t>
  </si>
  <si>
    <t xml:space="preserve">PEDRA GRANITICA OU BASALTICA IRREGULAR, FAIXA GRANULOMETRICA 100 A 150 MM PARA PAVIMENTACAO OU CALCAMENTO POLIEDRICO, POSTO PEDREIRA / FORNECEDOR (SEM FRETE)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</si>
  <si>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SINAPI 88260</t>
  </si>
  <si>
    <t>CALCETEIRO COM ENCARGOS COMPLEMENTARES</t>
  </si>
  <si>
    <t>SINAPI 95875</t>
  </si>
  <si>
    <t>SINAPI 93588</t>
  </si>
  <si>
    <t>PAVIMENTO EM PEDRAS POLIÉDRICAS - FORNECIMENTO E ASSENTAMENTO (INCLUSIVE TRANSPORTE)</t>
  </si>
  <si>
    <t>ENCHIMENTO COM ARGILA PARA PAVIMENTO POLIÉDRICO</t>
  </si>
  <si>
    <t>COMPACTAÇÃO DE PAVIMENTO POLIÉDRICO</t>
  </si>
  <si>
    <t>SINAPI 5684</t>
  </si>
  <si>
    <t>ROLO COMPACTADOR VIBRATÓRIO DE UM CILINDRO AÇO LISO, POTÊNCIA 80 HP, PESO OPERACIONAL MÁXIMO 8,1 T, IMPACTO DINÂMICO 16,15 / 9,5 T, LARGURA DE TRABALHO 1,68 M - CHP DIURNO. AF_06/2014</t>
  </si>
  <si>
    <t>CHP</t>
  </si>
  <si>
    <t>SINAPI 5685</t>
  </si>
  <si>
    <t>ROLO COMPACTADOR VIBRATÓRIO DE UM CILINDRO AÇO LISO, POTÊNCIA 80 HP, PESO OPERACIONAL MÁXIMO 8,1 T, IMPACTO DINÂMICO 16,15 / 9,5 T, LARGURA DE TRABALHO 1,68 M - CHI DIURNO. AF_06/2014</t>
  </si>
  <si>
    <t>CHI</t>
  </si>
  <si>
    <t>CONTENÇÃO LATERAL COM SOLO LOCAL PARA PAVIMENTO POLIÉDRICO</t>
  </si>
  <si>
    <t>Governo do Estado do Paraná</t>
  </si>
  <si>
    <t>Prefeitura Municipal de Marechal Cândido Rondon</t>
  </si>
  <si>
    <t>COMPOSIÇÃO ANALÍTICA DO BDI - RODOVIAS E FERROVIAS</t>
  </si>
  <si>
    <t>VALORES DE BDI POR TIPO DE OBRA %</t>
  </si>
  <si>
    <t>TIPO DE OBRA</t>
  </si>
  <si>
    <t>1 Quartil</t>
  </si>
  <si>
    <t>Médio</t>
  </si>
  <si>
    <t>3 Quartil</t>
  </si>
  <si>
    <t>Construção de Rodovias e Ferrovias</t>
  </si>
  <si>
    <t>DESCRIÇÃO</t>
  </si>
  <si>
    <t>VALORES DE REFERÊNCIA - %</t>
  </si>
  <si>
    <t>BDI ADOTADO %</t>
  </si>
  <si>
    <t>1º QUARTIL</t>
  </si>
  <si>
    <t>MÉDIO</t>
  </si>
  <si>
    <t>3º QUARTIL</t>
  </si>
  <si>
    <t>Administração Central</t>
  </si>
  <si>
    <t>Seguro e Garantia (*)</t>
  </si>
  <si>
    <t>Risco</t>
  </si>
  <si>
    <t>Despesas Financeiras</t>
  </si>
  <si>
    <t>Lucro</t>
  </si>
  <si>
    <t>Tributos (soma dos itens abaixo)</t>
  </si>
  <si>
    <t>COFINS</t>
  </si>
  <si>
    <t>PIS</t>
  </si>
  <si>
    <t>ISSQN (**)</t>
  </si>
  <si>
    <t>TOTAL</t>
  </si>
  <si>
    <t>Fonte da composição, valores de referência e fórmula do BDI: Acórdão 2622/2013 - TCU - Plenário</t>
  </si>
  <si>
    <t>Os valores de BDI acima foram calculados com emprego da fórmula abaixo:</t>
  </si>
  <si>
    <t>Onde:</t>
  </si>
  <si>
    <t>AC = taxa de rateio da Administração Central;</t>
  </si>
  <si>
    <t>DF = taxa das despesas financeiras;</t>
  </si>
  <si>
    <t>S = taxa de seguro; R = taxa de risco e G = garantia do empreendimento;</t>
  </si>
  <si>
    <t>I = taxa de tributos;</t>
  </si>
  <si>
    <t>L = taxa de lucro.</t>
  </si>
  <si>
    <t>OBS:</t>
  </si>
  <si>
    <t>(*) - PODE HAVER GARANTIA DESDE QUE PREVISTO NO EDITAL DA LICITAÇÃO E NO CONTRATO DE EXECUÇÃO.</t>
  </si>
  <si>
    <t>(**) - PODEM SER ACEITOS OUTROS PERCENTUAIS DE ISS DESDE QUE DEVIDAMENTE EMBASADOS NA LEGISLAÇÃO MUNICIPAL.</t>
  </si>
  <si>
    <r>
      <rPr>
        <sz val="12"/>
        <color rgb="FF000000"/>
        <rFont val="Arial"/>
      </rPr>
      <t xml:space="preserve">Conforme esse Acórdão, o valor final do BDI também deverá obedecer à faixa de variação abaixo, considerando os custos dos serviços </t>
    </r>
    <r>
      <rPr>
        <b/>
        <sz val="12"/>
        <color rgb="FF000000"/>
        <rFont val="Arial"/>
      </rPr>
      <t>SEM DESONERAÇÃO</t>
    </r>
    <r>
      <rPr>
        <sz val="12"/>
        <color rgb="FF000000"/>
        <rFont val="Arial"/>
      </rPr>
      <t xml:space="preserve"> dos encargos sociais:</t>
    </r>
  </si>
  <si>
    <t>VALORES DE BDI POR TIPO DE OBRA</t>
  </si>
  <si>
    <r>
      <rPr>
        <sz val="12"/>
        <color rgb="FF000000"/>
        <rFont val="Arial"/>
      </rPr>
      <t xml:space="preserve">Desta forma, após o enquadramento do BDI nos critérios abordados acima e sendo utilizado no orçamento os custos dos serviços </t>
    </r>
    <r>
      <rPr>
        <b/>
        <sz val="12"/>
        <color rgb="FF000000"/>
        <rFont val="Arial"/>
      </rPr>
      <t>COM DESONERAÇÃO</t>
    </r>
    <r>
      <rPr>
        <sz val="12"/>
        <color rgb="FF000000"/>
        <rFont val="Arial"/>
      </rPr>
      <t>, deverá ser incluído no item taxa de tributos o percentual de 4,5% referente à contribuição previdenciária e recalculado o BDI.</t>
    </r>
  </si>
  <si>
    <r>
      <rPr>
        <sz val="12"/>
        <color rgb="FF000000"/>
        <rFont val="Arial"/>
      </rPr>
      <t xml:space="preserve">Reiteramos que, por determinação do TCU, </t>
    </r>
    <r>
      <rPr>
        <b/>
        <sz val="12"/>
        <color rgb="FF000000"/>
        <rFont val="Arial"/>
      </rPr>
      <t xml:space="preserve">não </t>
    </r>
    <r>
      <rPr>
        <sz val="12"/>
        <color rgb="FF000000"/>
        <rFont val="Arial"/>
      </rPr>
      <t>é admitida a inclusão de IRPJ e CSLL no BDI, bem como Administração local, Instalação de Canteiro/acampamento, Mobilização/ desmobilização e demais itens que possam ser apropriados como custos diretos da obra, devendo ser apresentada a composição destes, com detalhamentos suficientes que justifiquem o valor obtido, não sendo admitido cálculo com estimativas percentuais genéricas.</t>
    </r>
  </si>
  <si>
    <t>Tributos (Confins, PIS e ISSQN) + 4,5% INSS</t>
  </si>
  <si>
    <t>TOTAL BDI COM DESONERAÇÃO</t>
  </si>
  <si>
    <t>4) A administração Local deverá ser discriminada na planilha de custos diretos com os percentuais regidos pelo ACÓRDÃO nº 2622/2013 do TCU - Plenário conforme a tabela abaixo para Construção de Rodovias e Ferrovias:</t>
  </si>
  <si>
    <t>ADMINISTRAÇÃO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</si>
</sst>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R$ &quot;* #,##0.00_);_(&quot;R$ &quot;* \(#,##0.00\);_(&quot;R$ &quot;* \-??_);_(@_)"/>
    <numFmt numFmtId="165" formatCode="_-&quot;R$ &quot;* #,##0.00_-;&quot;-R$ &quot;* #,##0.00_-;_-&quot;R$ &quot;* \-??_-;_-@"/>
    <numFmt numFmtId="166" formatCode="0.0%"/>
    <numFmt numFmtId="167" formatCode="#,##0.0"/>
    <numFmt numFmtId="168" formatCode="0.0000"/>
    <numFmt numFmtId="169" formatCode="[$R$-416]\ #,##0.00;[Red]\-[$R$-416]\ #,##0.00"/>
  </numFmts>
  <fonts count="39" x14ac:knownFonts="1">
    <font>
      <sz val="11"/>
      <color rgb="FF000000"/>
      <name val="Calibri"/>
      <scheme val="minor"/>
    </font>
    <font>
      <b/>
      <sz val="24"/>
      <color rgb="FFFFFFFF"/>
      <name val="Arial"/>
    </font>
    <font>
      <sz val="11"/>
      <name val="Calibri"/>
    </font>
    <font>
      <b/>
      <sz val="12"/>
      <color rgb="FF000000"/>
      <name val="Arial"/>
    </font>
    <font>
      <sz val="12"/>
      <color rgb="FF000000"/>
      <name val="Arial"/>
    </font>
    <font>
      <b/>
      <sz val="14"/>
      <color rgb="FF000000"/>
      <name val="Arial"/>
    </font>
    <font>
      <b/>
      <sz val="11"/>
      <color rgb="FFFF0000"/>
      <name val="Arial"/>
    </font>
    <font>
      <sz val="11"/>
      <color rgb="FF000000"/>
      <name val="Calibri"/>
    </font>
    <font>
      <sz val="12"/>
      <color theme="1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sz val="11"/>
      <color theme="1"/>
      <name val="Arial"/>
    </font>
    <font>
      <sz val="11"/>
      <color rgb="FFFF0000"/>
      <name val="Arial"/>
    </font>
    <font>
      <b/>
      <sz val="11"/>
      <color theme="1"/>
      <name val="Arial"/>
    </font>
    <font>
      <sz val="12"/>
      <color rgb="FFFF0000"/>
      <name val="Arial"/>
    </font>
    <font>
      <sz val="11"/>
      <color theme="1"/>
      <name val="Calibri"/>
    </font>
    <font>
      <b/>
      <sz val="28"/>
      <color rgb="FFFFFFFF"/>
      <name val="Arial"/>
    </font>
    <font>
      <b/>
      <sz val="18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  <font>
      <i/>
      <sz val="9"/>
      <color theme="1"/>
      <name val="Arial"/>
    </font>
    <font>
      <b/>
      <i/>
      <sz val="12"/>
      <color rgb="FF000000"/>
      <name val="Arial"/>
    </font>
    <font>
      <b/>
      <i/>
      <sz val="9"/>
      <color rgb="FF000000"/>
      <name val="Arial"/>
    </font>
    <font>
      <i/>
      <sz val="12"/>
      <color theme="1"/>
      <name val="Arial"/>
    </font>
    <font>
      <b/>
      <sz val="13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b/>
      <sz val="9"/>
      <color rgb="FFFFFFFF"/>
      <name val="Arial Black"/>
    </font>
    <font>
      <sz val="9"/>
      <color theme="1"/>
      <name val="Calibri"/>
    </font>
    <font>
      <b/>
      <sz val="10"/>
      <color rgb="FF000000"/>
      <name val="Calibri"/>
    </font>
    <font>
      <sz val="12"/>
      <color rgb="FF000000"/>
      <name val="Times New Roman"/>
    </font>
    <font>
      <b/>
      <sz val="11"/>
      <color rgb="FF000000"/>
      <name val="Calibri"/>
    </font>
    <font>
      <b/>
      <u/>
      <sz val="11"/>
      <color rgb="FF000000"/>
      <name val="Times New Roman"/>
    </font>
    <font>
      <b/>
      <sz val="11"/>
      <color rgb="FF000000"/>
      <name val="Times New Roman"/>
    </font>
    <font>
      <b/>
      <u/>
      <sz val="11"/>
      <color rgb="FF000000"/>
      <name val="Times New Roman"/>
    </font>
    <font>
      <b/>
      <sz val="12"/>
      <color rgb="FFFF0000"/>
      <name val="Arial"/>
    </font>
    <font>
      <sz val="11"/>
      <color rgb="FF000080"/>
      <name val="Arial"/>
    </font>
    <font>
      <sz val="14"/>
      <color rgb="FF000000"/>
      <name val="Arial"/>
    </font>
  </fonts>
  <fills count="12">
    <fill>
      <patternFill patternType="none"/>
    </fill>
    <fill>
      <patternFill patternType="gray125"/>
    </fill>
    <fill>
      <patternFill patternType="solid">
        <fgColor rgb="FF548235"/>
        <bgColor rgb="FF548235"/>
      </patternFill>
    </fill>
    <fill>
      <patternFill patternType="solid">
        <fgColor rgb="FFA9D18E"/>
        <bgColor rgb="FFA9D18E"/>
      </patternFill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FFFF00"/>
      </patternFill>
    </fill>
    <fill>
      <patternFill patternType="solid">
        <fgColor rgb="FF00B050"/>
        <bgColor rgb="FF00B050"/>
      </patternFill>
    </fill>
    <fill>
      <patternFill patternType="solid">
        <fgColor rgb="FFF2F2F2"/>
        <bgColor rgb="FFF2F2F2"/>
      </patternFill>
    </fill>
    <fill>
      <patternFill patternType="solid">
        <fgColor rgb="FFC0C0C0"/>
        <bgColor rgb="FFC0C0C0"/>
      </patternFill>
    </fill>
    <fill>
      <patternFill patternType="solid">
        <fgColor rgb="FFD6E3BC"/>
        <bgColor rgb="FFD6E3BC"/>
      </patternFill>
    </fill>
  </fills>
  <borders count="10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 style="thick">
        <color rgb="FFFFFFFF"/>
      </bottom>
      <diagonal/>
    </border>
    <border>
      <left/>
      <right style="medium">
        <color rgb="FF000000"/>
      </right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/>
      <right/>
      <top style="thin">
        <color rgb="FFA6A6A6"/>
      </top>
      <bottom/>
      <diagonal/>
    </border>
    <border>
      <left/>
      <right/>
      <top style="thin">
        <color rgb="FFA6A6A6"/>
      </top>
      <bottom/>
      <diagonal/>
    </border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9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5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4" fontId="4" fillId="0" borderId="5" xfId="0" applyNumberFormat="1" applyFont="1" applyBorder="1" applyAlignment="1">
      <alignment vertical="center"/>
    </xf>
    <xf numFmtId="4" fontId="4" fillId="0" borderId="0" xfId="0" applyNumberFormat="1" applyFont="1" applyAlignment="1">
      <alignment vertical="center"/>
    </xf>
    <xf numFmtId="0" fontId="3" fillId="0" borderId="4" xfId="0" applyFont="1" applyBorder="1" applyAlignment="1">
      <alignment vertical="center"/>
    </xf>
    <xf numFmtId="0" fontId="7" fillId="0" borderId="0" xfId="0" applyFont="1"/>
    <xf numFmtId="17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0" fontId="8" fillId="0" borderId="0" xfId="0" applyNumberFormat="1" applyFont="1" applyAlignme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/>
    </xf>
    <xf numFmtId="0" fontId="10" fillId="3" borderId="7" xfId="0" applyFont="1" applyFill="1" applyBorder="1" applyAlignment="1">
      <alignment horizontal="left" vertical="center"/>
    </xf>
    <xf numFmtId="165" fontId="10" fillId="3" borderId="7" xfId="0" applyNumberFormat="1" applyFont="1" applyFill="1" applyBorder="1" applyAlignment="1">
      <alignment vertical="center"/>
    </xf>
    <xf numFmtId="10" fontId="10" fillId="3" borderId="8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2" fontId="12" fillId="4" borderId="7" xfId="0" applyNumberFormat="1" applyFont="1" applyFill="1" applyBorder="1" applyAlignment="1">
      <alignment horizontal="center" vertical="center" wrapText="1"/>
    </xf>
    <xf numFmtId="165" fontId="12" fillId="5" borderId="7" xfId="0" applyNumberFormat="1" applyFont="1" applyFill="1" applyBorder="1" applyAlignment="1">
      <alignment horizontal="left" vertical="center" wrapText="1"/>
    </xf>
    <xf numFmtId="165" fontId="11" fillId="6" borderId="7" xfId="0" applyNumberFormat="1" applyFont="1" applyFill="1" applyBorder="1" applyAlignment="1">
      <alignment horizontal="left" vertical="center" wrapText="1"/>
    </xf>
    <xf numFmtId="10" fontId="11" fillId="6" borderId="8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49" fontId="12" fillId="4" borderId="7" xfId="0" applyNumberFormat="1" applyFont="1" applyFill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 wrapText="1"/>
    </xf>
    <xf numFmtId="165" fontId="12" fillId="0" borderId="10" xfId="0" applyNumberFormat="1" applyFont="1" applyBorder="1" applyAlignment="1">
      <alignment horizontal="left" vertical="center" wrapText="1"/>
    </xf>
    <xf numFmtId="165" fontId="12" fillId="6" borderId="7" xfId="0" applyNumberFormat="1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vertical="center"/>
    </xf>
    <xf numFmtId="0" fontId="13" fillId="4" borderId="7" xfId="0" applyFont="1" applyFill="1" applyBorder="1" applyAlignment="1">
      <alignment horizontal="center" vertical="center"/>
    </xf>
    <xf numFmtId="49" fontId="13" fillId="4" borderId="7" xfId="0" applyNumberFormat="1" applyFont="1" applyFill="1" applyBorder="1" applyAlignment="1">
      <alignment horizontal="center" vertical="center"/>
    </xf>
    <xf numFmtId="2" fontId="11" fillId="4" borderId="7" xfId="0" applyNumberFormat="1" applyFont="1" applyFill="1" applyBorder="1" applyAlignment="1">
      <alignment horizontal="center" vertical="center" wrapText="1"/>
    </xf>
    <xf numFmtId="165" fontId="11" fillId="0" borderId="10" xfId="0" applyNumberFormat="1" applyFont="1" applyBorder="1" applyAlignment="1">
      <alignment horizontal="left" vertical="center" wrapText="1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right" vertical="center"/>
    </xf>
    <xf numFmtId="0" fontId="12" fillId="0" borderId="9" xfId="0" applyFont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49" fontId="12" fillId="4" borderId="7" xfId="0" applyNumberFormat="1" applyFont="1" applyFill="1" applyBorder="1" applyAlignment="1">
      <alignment horizontal="center" vertical="center" wrapText="1"/>
    </xf>
    <xf numFmtId="165" fontId="14" fillId="8" borderId="7" xfId="0" applyNumberFormat="1" applyFont="1" applyFill="1" applyBorder="1" applyAlignment="1">
      <alignment horizontal="center" vertical="center"/>
    </xf>
    <xf numFmtId="10" fontId="14" fillId="8" borderId="7" xfId="0" applyNumberFormat="1" applyFont="1" applyFill="1" applyBorder="1" applyAlignment="1">
      <alignment horizontal="center" vertical="center"/>
    </xf>
    <xf numFmtId="165" fontId="10" fillId="8" borderId="7" xfId="0" applyNumberFormat="1" applyFont="1" applyFill="1" applyBorder="1" applyAlignment="1">
      <alignment horizontal="center" vertical="center"/>
    </xf>
    <xf numFmtId="165" fontId="10" fillId="8" borderId="18" xfId="0" applyNumberFormat="1" applyFont="1" applyFill="1" applyBorder="1" applyAlignment="1">
      <alignment horizontal="center" vertical="center"/>
    </xf>
    <xf numFmtId="165" fontId="7" fillId="0" borderId="0" xfId="0" applyNumberFormat="1" applyFont="1"/>
    <xf numFmtId="0" fontId="3" fillId="0" borderId="23" xfId="0" applyFont="1" applyBorder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  <xf numFmtId="0" fontId="5" fillId="0" borderId="24" xfId="0" applyFont="1" applyBorder="1" applyAlignment="1">
      <alignment vertical="center"/>
    </xf>
    <xf numFmtId="2" fontId="4" fillId="0" borderId="0" xfId="0" applyNumberFormat="1" applyFont="1" applyAlignment="1">
      <alignment horizontal="center" vertical="center"/>
    </xf>
    <xf numFmtId="4" fontId="4" fillId="0" borderId="24" xfId="0" applyNumberFormat="1" applyFont="1" applyBorder="1" applyAlignment="1">
      <alignment vertical="center"/>
    </xf>
    <xf numFmtId="0" fontId="3" fillId="0" borderId="25" xfId="0" applyFont="1" applyBorder="1" applyAlignment="1">
      <alignment horizontal="left" vertical="center"/>
    </xf>
    <xf numFmtId="0" fontId="4" fillId="0" borderId="26" xfId="0" applyFont="1" applyBorder="1" applyAlignment="1">
      <alignment vertical="center" wrapText="1"/>
    </xf>
    <xf numFmtId="10" fontId="15" fillId="0" borderId="26" xfId="0" applyNumberFormat="1" applyFont="1" applyBorder="1" applyAlignment="1">
      <alignment vertical="center"/>
    </xf>
    <xf numFmtId="2" fontId="4" fillId="0" borderId="26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vertical="center"/>
    </xf>
    <xf numFmtId="0" fontId="9" fillId="2" borderId="27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 wrapText="1"/>
    </xf>
    <xf numFmtId="2" fontId="9" fillId="2" borderId="28" xfId="0" applyNumberFormat="1" applyFont="1" applyFill="1" applyBorder="1" applyAlignment="1">
      <alignment horizontal="center" vertical="center" wrapText="1"/>
    </xf>
    <xf numFmtId="0" fontId="10" fillId="3" borderId="29" xfId="0" applyFont="1" applyFill="1" applyBorder="1" applyAlignment="1">
      <alignment horizontal="center" vertical="center"/>
    </xf>
    <xf numFmtId="0" fontId="10" fillId="3" borderId="30" xfId="0" applyFont="1" applyFill="1" applyBorder="1" applyAlignment="1">
      <alignment horizontal="left" vertical="center"/>
    </xf>
    <xf numFmtId="0" fontId="10" fillId="3" borderId="30" xfId="0" applyFont="1" applyFill="1" applyBorder="1" applyAlignment="1">
      <alignment vertical="center"/>
    </xf>
    <xf numFmtId="2" fontId="10" fillId="3" borderId="30" xfId="0" applyNumberFormat="1" applyFont="1" applyFill="1" applyBorder="1" applyAlignment="1">
      <alignment horizontal="center" vertical="center"/>
    </xf>
    <xf numFmtId="10" fontId="10" fillId="3" borderId="31" xfId="0" applyNumberFormat="1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left" vertical="center" wrapText="1"/>
    </xf>
    <xf numFmtId="2" fontId="12" fillId="4" borderId="33" xfId="0" applyNumberFormat="1" applyFont="1" applyFill="1" applyBorder="1" applyAlignment="1">
      <alignment horizontal="center" vertical="center" wrapText="1"/>
    </xf>
    <xf numFmtId="2" fontId="12" fillId="0" borderId="33" xfId="0" applyNumberFormat="1" applyFont="1" applyBorder="1" applyAlignment="1">
      <alignment horizontal="center" vertical="center" wrapText="1"/>
    </xf>
    <xf numFmtId="2" fontId="13" fillId="0" borderId="33" xfId="0" applyNumberFormat="1" applyFont="1" applyBorder="1" applyAlignment="1">
      <alignment horizontal="center" vertical="center" wrapText="1"/>
    </xf>
    <xf numFmtId="2" fontId="11" fillId="0" borderId="33" xfId="0" applyNumberFormat="1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165" fontId="12" fillId="0" borderId="34" xfId="0" applyNumberFormat="1" applyFont="1" applyBorder="1" applyAlignment="1">
      <alignment horizontal="left" vertical="center" wrapText="1"/>
    </xf>
    <xf numFmtId="0" fontId="12" fillId="0" borderId="33" xfId="0" applyFont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/>
    </xf>
    <xf numFmtId="0" fontId="10" fillId="3" borderId="33" xfId="0" applyFont="1" applyFill="1" applyBorder="1" applyAlignment="1">
      <alignment horizontal="left" vertical="center"/>
    </xf>
    <xf numFmtId="0" fontId="10" fillId="3" borderId="33" xfId="0" applyFont="1" applyFill="1" applyBorder="1" applyAlignment="1">
      <alignment horizontal="right" vertical="center"/>
    </xf>
    <xf numFmtId="2" fontId="10" fillId="3" borderId="33" xfId="0" applyNumberFormat="1" applyFont="1" applyFill="1" applyBorder="1" applyAlignment="1">
      <alignment horizontal="center" vertical="center"/>
    </xf>
    <xf numFmtId="0" fontId="10" fillId="3" borderId="33" xfId="0" applyFont="1" applyFill="1" applyBorder="1" applyAlignment="1">
      <alignment vertical="center"/>
    </xf>
    <xf numFmtId="10" fontId="10" fillId="3" borderId="34" xfId="0" applyNumberFormat="1" applyFont="1" applyFill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2" fillId="0" borderId="33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 wrapText="1"/>
    </xf>
    <xf numFmtId="2" fontId="9" fillId="2" borderId="38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6" fillId="3" borderId="33" xfId="0" applyFont="1" applyFill="1" applyBorder="1" applyAlignment="1">
      <alignment vertical="center"/>
    </xf>
    <xf numFmtId="2" fontId="6" fillId="3" borderId="33" xfId="0" applyNumberFormat="1" applyFont="1" applyFill="1" applyBorder="1" applyAlignment="1">
      <alignment horizontal="center" vertical="center"/>
    </xf>
    <xf numFmtId="0" fontId="11" fillId="0" borderId="41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left" vertical="center" wrapText="1"/>
    </xf>
    <xf numFmtId="2" fontId="12" fillId="4" borderId="42" xfId="0" applyNumberFormat="1" applyFont="1" applyFill="1" applyBorder="1" applyAlignment="1">
      <alignment horizontal="center" vertical="center" wrapText="1"/>
    </xf>
    <xf numFmtId="2" fontId="12" fillId="0" borderId="42" xfId="0" applyNumberFormat="1" applyFont="1" applyBorder="1" applyAlignment="1">
      <alignment horizontal="center" vertical="center" wrapText="1"/>
    </xf>
    <xf numFmtId="1" fontId="12" fillId="0" borderId="42" xfId="0" applyNumberFormat="1" applyFont="1" applyBorder="1" applyAlignment="1">
      <alignment horizontal="center" vertical="center" wrapText="1"/>
    </xf>
    <xf numFmtId="0" fontId="11" fillId="0" borderId="0" xfId="0" applyFont="1"/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5" xfId="0" applyFont="1" applyBorder="1"/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/>
    </xf>
    <xf numFmtId="165" fontId="10" fillId="0" borderId="0" xfId="0" applyNumberFormat="1" applyFont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19" fillId="0" borderId="4" xfId="0" applyFont="1" applyBorder="1" applyAlignment="1">
      <alignment horizontal="right" vertical="center"/>
    </xf>
    <xf numFmtId="166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right" vertical="center" wrapText="1"/>
    </xf>
    <xf numFmtId="9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167" fontId="20" fillId="0" borderId="0" xfId="0" applyNumberFormat="1" applyFont="1" applyAlignment="1">
      <alignment horizontal="left" vertical="center" wrapText="1"/>
    </xf>
    <xf numFmtId="2" fontId="21" fillId="0" borderId="0" xfId="0" applyNumberFormat="1" applyFont="1" applyAlignment="1">
      <alignment horizontal="right" vertical="center" wrapText="1"/>
    </xf>
    <xf numFmtId="4" fontId="20" fillId="0" borderId="0" xfId="0" applyNumberFormat="1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2" fontId="21" fillId="0" borderId="0" xfId="0" applyNumberFormat="1" applyFont="1" applyAlignment="1">
      <alignment horizontal="left" vertical="center" wrapText="1"/>
    </xf>
    <xf numFmtId="2" fontId="20" fillId="0" borderId="0" xfId="0" applyNumberFormat="1" applyFont="1" applyAlignment="1">
      <alignment horizontal="left" vertical="center" wrapText="1"/>
    </xf>
    <xf numFmtId="0" fontId="11" fillId="0" borderId="4" xfId="0" applyFont="1" applyBorder="1"/>
    <xf numFmtId="0" fontId="20" fillId="0" borderId="0" xfId="0" applyFont="1" applyAlignment="1">
      <alignment horizontal="right" vertical="center"/>
    </xf>
    <xf numFmtId="0" fontId="19" fillId="9" borderId="32" xfId="0" applyFont="1" applyFill="1" applyBorder="1" applyAlignment="1">
      <alignment horizontal="center" vertical="center"/>
    </xf>
    <xf numFmtId="0" fontId="23" fillId="9" borderId="33" xfId="0" applyFont="1" applyFill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3" fillId="0" borderId="0" xfId="0" applyFont="1"/>
    <xf numFmtId="0" fontId="11" fillId="0" borderId="58" xfId="0" applyFont="1" applyBorder="1"/>
    <xf numFmtId="0" fontId="11" fillId="0" borderId="59" xfId="0" applyFont="1" applyBorder="1"/>
    <xf numFmtId="0" fontId="3" fillId="0" borderId="59" xfId="0" applyFont="1" applyBorder="1" applyAlignment="1">
      <alignment horizontal="right" vertical="center"/>
    </xf>
    <xf numFmtId="2" fontId="3" fillId="0" borderId="59" xfId="0" applyNumberFormat="1" applyFont="1" applyBorder="1" applyAlignment="1">
      <alignment horizontal="right" vertical="center"/>
    </xf>
    <xf numFmtId="0" fontId="3" fillId="0" borderId="59" xfId="0" applyFont="1" applyBorder="1"/>
    <xf numFmtId="0" fontId="11" fillId="0" borderId="60" xfId="0" applyFont="1" applyBorder="1"/>
    <xf numFmtId="1" fontId="26" fillId="0" borderId="0" xfId="0" applyNumberFormat="1" applyFont="1" applyAlignment="1">
      <alignment horizontal="right" vertical="top"/>
    </xf>
    <xf numFmtId="0" fontId="26" fillId="0" borderId="0" xfId="0" applyFont="1"/>
    <xf numFmtId="2" fontId="26" fillId="0" borderId="0" xfId="0" applyNumberFormat="1" applyFont="1" applyAlignment="1">
      <alignment horizontal="center" vertical="top"/>
    </xf>
    <xf numFmtId="2" fontId="26" fillId="0" borderId="0" xfId="0" applyNumberFormat="1" applyFont="1" applyAlignment="1">
      <alignment horizontal="right" vertical="top"/>
    </xf>
    <xf numFmtId="49" fontId="28" fillId="2" borderId="61" xfId="0" applyNumberFormat="1" applyFont="1" applyFill="1" applyBorder="1" applyAlignment="1">
      <alignment horizontal="center" vertical="top"/>
    </xf>
    <xf numFmtId="0" fontId="28" fillId="2" borderId="62" xfId="0" applyFont="1" applyFill="1" applyBorder="1" applyAlignment="1">
      <alignment vertical="top"/>
    </xf>
    <xf numFmtId="0" fontId="28" fillId="2" borderId="63" xfId="0" applyFont="1" applyFill="1" applyBorder="1" applyAlignment="1">
      <alignment vertical="top"/>
    </xf>
    <xf numFmtId="0" fontId="28" fillId="2" borderId="64" xfId="0" applyFont="1" applyFill="1" applyBorder="1" applyAlignment="1">
      <alignment vertical="top"/>
    </xf>
    <xf numFmtId="0" fontId="28" fillId="2" borderId="65" xfId="0" applyFont="1" applyFill="1" applyBorder="1" applyAlignment="1">
      <alignment vertical="top"/>
    </xf>
    <xf numFmtId="0" fontId="28" fillId="2" borderId="66" xfId="0" applyFont="1" applyFill="1" applyBorder="1" applyAlignment="1">
      <alignment vertical="top"/>
    </xf>
    <xf numFmtId="0" fontId="28" fillId="2" borderId="67" xfId="0" applyFont="1" applyFill="1" applyBorder="1" applyAlignment="1">
      <alignment vertical="top"/>
    </xf>
    <xf numFmtId="1" fontId="26" fillId="0" borderId="78" xfId="0" applyNumberFormat="1" applyFont="1" applyBorder="1" applyAlignment="1">
      <alignment horizontal="center" vertical="center"/>
    </xf>
    <xf numFmtId="0" fontId="26" fillId="0" borderId="78" xfId="0" applyFont="1" applyBorder="1" applyAlignment="1">
      <alignment horizontal="left" vertical="center" wrapText="1"/>
    </xf>
    <xf numFmtId="2" fontId="29" fillId="0" borderId="78" xfId="0" applyNumberFormat="1" applyFont="1" applyBorder="1" applyAlignment="1">
      <alignment horizontal="center" vertical="center" wrapText="1"/>
    </xf>
    <xf numFmtId="2" fontId="29" fillId="0" borderId="78" xfId="0" applyNumberFormat="1" applyFont="1" applyBorder="1" applyAlignment="1">
      <alignment horizontal="center" vertical="center"/>
    </xf>
    <xf numFmtId="2" fontId="26" fillId="0" borderId="78" xfId="0" applyNumberFormat="1" applyFont="1" applyBorder="1" applyAlignment="1">
      <alignment horizontal="center" vertical="center"/>
    </xf>
    <xf numFmtId="2" fontId="29" fillId="5" borderId="80" xfId="0" applyNumberFormat="1" applyFont="1" applyFill="1" applyBorder="1" applyAlignment="1">
      <alignment horizontal="center" vertical="center"/>
    </xf>
    <xf numFmtId="165" fontId="26" fillId="0" borderId="78" xfId="0" applyNumberFormat="1" applyFont="1" applyBorder="1" applyAlignment="1">
      <alignment horizontal="center" vertical="center"/>
    </xf>
    <xf numFmtId="0" fontId="29" fillId="0" borderId="78" xfId="0" applyFont="1" applyBorder="1" applyAlignment="1">
      <alignment horizontal="center" vertical="center"/>
    </xf>
    <xf numFmtId="165" fontId="30" fillId="8" borderId="84" xfId="0" applyNumberFormat="1" applyFont="1" applyFill="1" applyBorder="1" applyAlignment="1">
      <alignment horizontal="right" vertical="top"/>
    </xf>
    <xf numFmtId="0" fontId="26" fillId="0" borderId="0" xfId="0" applyFont="1" applyAlignment="1">
      <alignment horizontal="left" vertical="top"/>
    </xf>
    <xf numFmtId="168" fontId="26" fillId="0" borderId="0" xfId="0" applyNumberFormat="1" applyFont="1" applyAlignment="1">
      <alignment horizontal="right" vertical="top"/>
    </xf>
    <xf numFmtId="49" fontId="28" fillId="2" borderId="85" xfId="0" applyNumberFormat="1" applyFont="1" applyFill="1" applyBorder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90" xfId="0" applyFont="1" applyBorder="1" applyAlignment="1">
      <alignment horizontal="center" vertical="center"/>
    </xf>
    <xf numFmtId="0" fontId="16" fillId="0" borderId="90" xfId="0" applyFont="1" applyBorder="1" applyAlignment="1">
      <alignment horizontal="center" vertical="center"/>
    </xf>
    <xf numFmtId="169" fontId="16" fillId="5" borderId="63" xfId="0" applyNumberFormat="1" applyFont="1" applyFill="1" applyBorder="1" applyAlignment="1">
      <alignment horizontal="center" vertical="center"/>
    </xf>
    <xf numFmtId="16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" fontId="16" fillId="0" borderId="0" xfId="0" applyNumberFormat="1" applyFont="1" applyAlignment="1">
      <alignment horizontal="center" vertical="center"/>
    </xf>
    <xf numFmtId="169" fontId="16" fillId="5" borderId="8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3" fillId="0" borderId="0" xfId="0" applyFont="1" applyAlignment="1">
      <alignment vertical="top" wrapText="1"/>
    </xf>
    <xf numFmtId="0" fontId="34" fillId="0" borderId="0" xfId="0" applyFont="1" applyAlignment="1">
      <alignment vertical="center" wrapText="1"/>
    </xf>
    <xf numFmtId="0" fontId="32" fillId="0" borderId="0" xfId="0" applyFont="1"/>
    <xf numFmtId="0" fontId="35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36" fillId="0" borderId="23" xfId="0" applyFont="1" applyBorder="1" applyAlignment="1">
      <alignment horizontal="center"/>
    </xf>
    <xf numFmtId="0" fontId="3" fillId="0" borderId="91" xfId="0" applyFont="1" applyBorder="1" applyAlignment="1">
      <alignment horizontal="center" vertical="top"/>
    </xf>
    <xf numFmtId="0" fontId="4" fillId="0" borderId="92" xfId="0" applyFont="1" applyBorder="1" applyAlignment="1">
      <alignment horizontal="center" vertical="top"/>
    </xf>
    <xf numFmtId="0" fontId="4" fillId="0" borderId="91" xfId="0" applyFont="1" applyBorder="1" applyAlignment="1">
      <alignment vertical="top"/>
    </xf>
    <xf numFmtId="0" fontId="10" fillId="10" borderId="33" xfId="0" applyFont="1" applyFill="1" applyBorder="1" applyAlignment="1">
      <alignment horizontal="center"/>
    </xf>
    <xf numFmtId="0" fontId="11" fillId="0" borderId="95" xfId="0" applyFont="1" applyBorder="1"/>
    <xf numFmtId="0" fontId="11" fillId="0" borderId="93" xfId="0" applyFont="1" applyBorder="1" applyAlignment="1">
      <alignment horizontal="center"/>
    </xf>
    <xf numFmtId="0" fontId="11" fillId="11" borderId="96" xfId="0" applyFont="1" applyFill="1" applyBorder="1" applyAlignment="1">
      <alignment horizontal="right"/>
    </xf>
    <xf numFmtId="0" fontId="11" fillId="0" borderId="95" xfId="0" applyFont="1" applyBorder="1" applyAlignment="1">
      <alignment horizontal="center"/>
    </xf>
    <xf numFmtId="0" fontId="11" fillId="11" borderId="97" xfId="0" applyFont="1" applyFill="1" applyBorder="1" applyAlignment="1">
      <alignment horizontal="right"/>
    </xf>
    <xf numFmtId="0" fontId="10" fillId="0" borderId="95" xfId="0" applyFont="1" applyBorder="1"/>
    <xf numFmtId="0" fontId="10" fillId="0" borderId="95" xfId="0" applyFont="1" applyBorder="1" applyAlignment="1">
      <alignment horizontal="center"/>
    </xf>
    <xf numFmtId="0" fontId="10" fillId="0" borderId="95" xfId="0" applyFont="1" applyBorder="1" applyAlignment="1">
      <alignment horizontal="right"/>
    </xf>
    <xf numFmtId="0" fontId="10" fillId="0" borderId="91" xfId="0" applyFont="1" applyBorder="1"/>
    <xf numFmtId="0" fontId="10" fillId="0" borderId="91" xfId="0" applyFont="1" applyBorder="1" applyAlignment="1">
      <alignment horizontal="center"/>
    </xf>
    <xf numFmtId="0" fontId="10" fillId="0" borderId="91" xfId="0" applyFont="1" applyBorder="1" applyAlignment="1">
      <alignment horizontal="right"/>
    </xf>
    <xf numFmtId="0" fontId="6" fillId="0" borderId="0" xfId="0" applyFont="1"/>
    <xf numFmtId="0" fontId="37" fillId="7" borderId="84" xfId="0" applyFont="1" applyFill="1" applyBorder="1"/>
    <xf numFmtId="10" fontId="4" fillId="0" borderId="92" xfId="0" applyNumberFormat="1" applyFont="1" applyBorder="1" applyAlignment="1">
      <alignment horizontal="center" vertical="top"/>
    </xf>
    <xf numFmtId="0" fontId="10" fillId="0" borderId="33" xfId="0" applyFont="1" applyBorder="1" applyAlignment="1">
      <alignment horizontal="center"/>
    </xf>
    <xf numFmtId="0" fontId="10" fillId="0" borderId="33" xfId="0" applyFont="1" applyBorder="1" applyAlignment="1">
      <alignment horizontal="right"/>
    </xf>
    <xf numFmtId="0" fontId="38" fillId="0" borderId="33" xfId="0" applyFont="1" applyBorder="1"/>
    <xf numFmtId="4" fontId="5" fillId="0" borderId="33" xfId="0" applyNumberFormat="1" applyFont="1" applyBorder="1" applyAlignment="1">
      <alignment horizontal="right"/>
    </xf>
    <xf numFmtId="0" fontId="14" fillId="8" borderId="9" xfId="0" applyFont="1" applyFill="1" applyBorder="1" applyAlignment="1">
      <alignment horizontal="right" vertical="center"/>
    </xf>
    <xf numFmtId="0" fontId="2" fillId="0" borderId="10" xfId="0" applyFont="1" applyBorder="1"/>
    <xf numFmtId="0" fontId="2" fillId="0" borderId="12" xfId="0" applyFont="1" applyBorder="1"/>
    <xf numFmtId="165" fontId="10" fillId="8" borderId="13" xfId="0" applyNumberFormat="1" applyFont="1" applyFill="1" applyBorder="1" applyAlignment="1">
      <alignment horizontal="center" vertical="center"/>
    </xf>
    <xf numFmtId="0" fontId="2" fillId="0" borderId="14" xfId="0" applyFont="1" applyBorder="1"/>
    <xf numFmtId="0" fontId="2" fillId="0" borderId="19" xfId="0" applyFont="1" applyBorder="1"/>
    <xf numFmtId="0" fontId="10" fillId="8" borderId="9" xfId="0" applyFont="1" applyFill="1" applyBorder="1" applyAlignment="1">
      <alignment horizontal="right" vertical="center"/>
    </xf>
    <xf numFmtId="0" fontId="10" fillId="8" borderId="15" xfId="0" applyFont="1" applyFill="1" applyBorder="1" applyAlignment="1">
      <alignment horizontal="right" vertical="center"/>
    </xf>
    <xf numFmtId="0" fontId="2" fillId="0" borderId="16" xfId="0" applyFont="1" applyBorder="1"/>
    <xf numFmtId="0" fontId="2" fillId="0" borderId="17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 applyAlignment="1">
      <alignment horizontal="left" vertical="center"/>
    </xf>
    <xf numFmtId="0" fontId="0" fillId="0" borderId="0" xfId="0"/>
    <xf numFmtId="0" fontId="6" fillId="0" borderId="0" xfId="0" applyFont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10" fillId="3" borderId="35" xfId="0" applyFont="1" applyFill="1" applyBorder="1" applyAlignment="1">
      <alignment horizontal="center" vertical="center"/>
    </xf>
    <xf numFmtId="165" fontId="12" fillId="0" borderId="35" xfId="0" applyNumberFormat="1" applyFont="1" applyBorder="1" applyAlignment="1">
      <alignment horizontal="center" vertical="center" wrapText="1"/>
    </xf>
    <xf numFmtId="165" fontId="12" fillId="0" borderId="43" xfId="0" applyNumberFormat="1" applyFont="1" applyBorder="1" applyAlignment="1">
      <alignment horizontal="center" vertical="center" wrapText="1"/>
    </xf>
    <xf numFmtId="0" fontId="2" fillId="0" borderId="44" xfId="0" applyFont="1" applyBorder="1"/>
    <xf numFmtId="0" fontId="1" fillId="2" borderId="20" xfId="0" applyFont="1" applyFill="1" applyBorder="1" applyAlignment="1">
      <alignment horizontal="center" vertical="center"/>
    </xf>
    <xf numFmtId="0" fontId="2" fillId="0" borderId="21" xfId="0" applyFont="1" applyBorder="1"/>
    <xf numFmtId="0" fontId="2" fillId="0" borderId="22" xfId="0" applyFont="1" applyBorder="1"/>
    <xf numFmtId="2" fontId="12" fillId="4" borderId="35" xfId="0" applyNumberFormat="1" applyFont="1" applyFill="1" applyBorder="1" applyAlignment="1">
      <alignment horizontal="center" vertical="center" wrapText="1"/>
    </xf>
    <xf numFmtId="0" fontId="2" fillId="0" borderId="36" xfId="0" applyFont="1" applyBorder="1"/>
    <xf numFmtId="2" fontId="12" fillId="0" borderId="35" xfId="0" applyNumberFormat="1" applyFont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2" fillId="0" borderId="40" xfId="0" applyFont="1" applyBorder="1"/>
    <xf numFmtId="0" fontId="19" fillId="9" borderId="35" xfId="0" applyFont="1" applyFill="1" applyBorder="1" applyAlignment="1">
      <alignment horizontal="center" vertical="center" wrapText="1"/>
    </xf>
    <xf numFmtId="0" fontId="17" fillId="2" borderId="45" xfId="0" applyFont="1" applyFill="1" applyBorder="1" applyAlignment="1">
      <alignment horizontal="center" vertical="center"/>
    </xf>
    <xf numFmtId="0" fontId="2" fillId="0" borderId="46" xfId="0" applyFont="1" applyBorder="1"/>
    <xf numFmtId="0" fontId="2" fillId="0" borderId="47" xfId="0" applyFont="1" applyBorder="1"/>
    <xf numFmtId="0" fontId="2" fillId="0" borderId="48" xfId="0" applyFont="1" applyBorder="1"/>
    <xf numFmtId="0" fontId="2" fillId="0" borderId="49" xfId="0" applyFont="1" applyBorder="1"/>
    <xf numFmtId="0" fontId="2" fillId="0" borderId="50" xfId="0" applyFont="1" applyBorder="1"/>
    <xf numFmtId="0" fontId="18" fillId="3" borderId="51" xfId="0" applyFont="1" applyFill="1" applyBorder="1" applyAlignment="1">
      <alignment horizontal="center"/>
    </xf>
    <xf numFmtId="0" fontId="2" fillId="0" borderId="52" xfId="0" applyFont="1" applyBorder="1"/>
    <xf numFmtId="0" fontId="2" fillId="0" borderId="53" xfId="0" applyFont="1" applyBorder="1"/>
    <xf numFmtId="0" fontId="19" fillId="0" borderId="54" xfId="0" applyFont="1" applyBorder="1" applyAlignment="1">
      <alignment horizontal="right" vertical="center" wrapText="1"/>
    </xf>
    <xf numFmtId="0" fontId="2" fillId="0" borderId="54" xfId="0" applyFont="1" applyBorder="1"/>
    <xf numFmtId="0" fontId="19" fillId="0" borderId="0" xfId="0" applyFont="1" applyAlignment="1">
      <alignment horizontal="right" vertical="center" wrapText="1"/>
    </xf>
    <xf numFmtId="0" fontId="22" fillId="3" borderId="55" xfId="0" applyFont="1" applyFill="1" applyBorder="1" applyAlignment="1">
      <alignment horizontal="center" vertical="center"/>
    </xf>
    <xf numFmtId="0" fontId="2" fillId="0" borderId="56" xfId="0" applyFont="1" applyBorder="1"/>
    <xf numFmtId="0" fontId="2" fillId="0" borderId="57" xfId="0" applyFont="1" applyBorder="1"/>
    <xf numFmtId="0" fontId="23" fillId="9" borderId="35" xfId="0" applyFont="1" applyFill="1" applyBorder="1" applyAlignment="1">
      <alignment horizontal="center" vertical="center" wrapText="1"/>
    </xf>
    <xf numFmtId="2" fontId="24" fillId="0" borderId="35" xfId="0" applyNumberFormat="1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/>
    </xf>
    <xf numFmtId="2" fontId="12" fillId="0" borderId="35" xfId="0" applyNumberFormat="1" applyFont="1" applyBorder="1" applyAlignment="1">
      <alignment horizontal="center" vertical="center"/>
    </xf>
    <xf numFmtId="2" fontId="25" fillId="0" borderId="35" xfId="0" applyNumberFormat="1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27" fillId="3" borderId="72" xfId="0" applyFont="1" applyFill="1" applyBorder="1" applyAlignment="1">
      <alignment horizontal="center" vertical="center" wrapText="1"/>
    </xf>
    <xf numFmtId="0" fontId="2" fillId="0" borderId="74" xfId="0" applyFont="1" applyBorder="1"/>
    <xf numFmtId="0" fontId="2" fillId="0" borderId="73" xfId="0" applyFont="1" applyBorder="1"/>
    <xf numFmtId="0" fontId="2" fillId="0" borderId="76" xfId="0" applyFont="1" applyBorder="1"/>
    <xf numFmtId="0" fontId="2" fillId="0" borderId="77" xfId="0" applyFont="1" applyBorder="1"/>
    <xf numFmtId="0" fontId="29" fillId="0" borderId="78" xfId="0" applyFont="1" applyBorder="1" applyAlignment="1">
      <alignment horizontal="center" vertical="center" wrapText="1"/>
    </xf>
    <xf numFmtId="0" fontId="2" fillId="0" borderId="78" xfId="0" applyFont="1" applyBorder="1"/>
    <xf numFmtId="0" fontId="29" fillId="0" borderId="79" xfId="0" applyFont="1" applyBorder="1" applyAlignment="1">
      <alignment horizontal="left" vertical="center" wrapText="1"/>
    </xf>
    <xf numFmtId="0" fontId="2" fillId="0" borderId="79" xfId="0" applyFont="1" applyBorder="1"/>
    <xf numFmtId="0" fontId="28" fillId="2" borderId="86" xfId="0" applyFont="1" applyFill="1" applyBorder="1" applyAlignment="1">
      <alignment horizontal="center" vertical="center"/>
    </xf>
    <xf numFmtId="0" fontId="2" fillId="0" borderId="87" xfId="0" applyFont="1" applyBorder="1"/>
    <xf numFmtId="0" fontId="2" fillId="0" borderId="88" xfId="0" applyFont="1" applyBorder="1"/>
    <xf numFmtId="0" fontId="2" fillId="0" borderId="89" xfId="0" applyFont="1" applyBorder="1"/>
    <xf numFmtId="0" fontId="27" fillId="8" borderId="81" xfId="0" applyFont="1" applyFill="1" applyBorder="1" applyAlignment="1">
      <alignment horizontal="right" vertical="center"/>
    </xf>
    <xf numFmtId="0" fontId="2" fillId="0" borderId="82" xfId="0" applyFont="1" applyBorder="1"/>
    <xf numFmtId="0" fontId="2" fillId="0" borderId="83" xfId="0" applyFont="1" applyBorder="1"/>
    <xf numFmtId="0" fontId="27" fillId="3" borderId="71" xfId="0" applyFont="1" applyFill="1" applyBorder="1" applyAlignment="1">
      <alignment horizontal="center" vertical="center" wrapText="1"/>
    </xf>
    <xf numFmtId="0" fontId="2" fillId="0" borderId="75" xfId="0" applyFont="1" applyBorder="1"/>
    <xf numFmtId="168" fontId="27" fillId="3" borderId="71" xfId="0" applyNumberFormat="1" applyFont="1" applyFill="1" applyBorder="1" applyAlignment="1">
      <alignment horizontal="center" vertical="center" wrapText="1"/>
    </xf>
    <xf numFmtId="2" fontId="27" fillId="3" borderId="71" xfId="0" applyNumberFormat="1" applyFont="1" applyFill="1" applyBorder="1" applyAlignment="1">
      <alignment horizontal="center" vertical="center" wrapText="1"/>
    </xf>
    <xf numFmtId="165" fontId="27" fillId="0" borderId="0" xfId="0" applyNumberFormat="1" applyFont="1" applyAlignment="1">
      <alignment horizontal="left" vertical="top"/>
    </xf>
    <xf numFmtId="0" fontId="28" fillId="2" borderId="68" xfId="0" applyFont="1" applyFill="1" applyBorder="1" applyAlignment="1">
      <alignment horizontal="center" vertical="top"/>
    </xf>
    <xf numFmtId="0" fontId="2" fillId="0" borderId="69" xfId="0" applyFont="1" applyBorder="1"/>
    <xf numFmtId="0" fontId="2" fillId="0" borderId="70" xfId="0" applyFont="1" applyBorder="1"/>
    <xf numFmtId="0" fontId="27" fillId="3" borderId="71" xfId="0" applyFont="1" applyFill="1" applyBorder="1" applyAlignment="1">
      <alignment horizontal="center" vertical="center"/>
    </xf>
    <xf numFmtId="0" fontId="27" fillId="8" borderId="81" xfId="0" applyFont="1" applyFill="1" applyBorder="1" applyAlignment="1">
      <alignment horizontal="right" vertical="top"/>
    </xf>
    <xf numFmtId="0" fontId="10" fillId="10" borderId="35" xfId="0" applyFont="1" applyFill="1" applyBorder="1" applyAlignment="1">
      <alignment horizontal="center"/>
    </xf>
    <xf numFmtId="0" fontId="10" fillId="10" borderId="93" xfId="0" applyFont="1" applyFill="1" applyBorder="1" applyAlignment="1">
      <alignment horizontal="center" vertical="center" wrapText="1"/>
    </xf>
    <xf numFmtId="0" fontId="2" fillId="0" borderId="94" xfId="0" applyFont="1" applyBorder="1"/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35" xfId="0" applyFont="1" applyBorder="1" applyAlignment="1">
      <alignment horizontal="center" vertical="top"/>
    </xf>
    <xf numFmtId="0" fontId="15" fillId="0" borderId="10" xfId="0" applyFont="1" applyBorder="1" applyAlignment="1">
      <alignment horizontal="left" vertical="center" wrapText="1"/>
    </xf>
    <xf numFmtId="0" fontId="10" fillId="10" borderId="93" xfId="0" applyFont="1" applyFill="1" applyBorder="1" applyAlignment="1">
      <alignment horizontal="center" vertical="center"/>
    </xf>
    <xf numFmtId="0" fontId="2" fillId="0" borderId="91" xfId="0" applyFont="1" applyBorder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5" fillId="0" borderId="35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37" fillId="7" borderId="98" xfId="0" applyFont="1" applyFill="1" applyBorder="1" applyAlignment="1">
      <alignment horizontal="center" vertical="center" wrapText="1"/>
    </xf>
    <xf numFmtId="0" fontId="2" fillId="0" borderId="99" xfId="0" applyFont="1" applyBorder="1"/>
    <xf numFmtId="0" fontId="2" fillId="0" borderId="100" xfId="0" applyFont="1" applyBorder="1"/>
    <xf numFmtId="0" fontId="3" fillId="7" borderId="93" xfId="0" applyFont="1" applyFill="1" applyBorder="1" applyAlignment="1">
      <alignment horizontal="center" vertical="center" wrapText="1"/>
    </xf>
    <xf numFmtId="0" fontId="2" fillId="0" borderId="95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285750</xdr:colOff>
      <xdr:row>28</xdr:row>
      <xdr:rowOff>123825</xdr:rowOff>
    </xdr:from>
    <xdr:ext cx="5267325" cy="6572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0</xdr:row>
      <xdr:rowOff>66675</xdr:rowOff>
    </xdr:from>
    <xdr:ext cx="914400" cy="923925"/>
    <xdr:pic>
      <xdr:nvPicPr>
        <xdr:cNvPr id="3" name="image2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991"/>
  <sheetViews>
    <sheetView showGridLines="0" topLeftCell="A4" workbookViewId="0"/>
  </sheetViews>
  <sheetFormatPr defaultColWidth="14.42578125" defaultRowHeight="15" customHeight="1" x14ac:dyDescent="0.25"/>
  <cols>
    <col min="1" max="1" width="1.85546875" customWidth="1"/>
    <col min="2" max="2" width="10.7109375" customWidth="1"/>
    <col min="3" max="3" width="18" customWidth="1"/>
    <col min="4" max="4" width="12.42578125" customWidth="1"/>
    <col min="5" max="5" width="63.28515625" customWidth="1"/>
    <col min="6" max="6" width="8.7109375" customWidth="1"/>
    <col min="7" max="7" width="11.5703125" customWidth="1"/>
    <col min="8" max="8" width="16" customWidth="1"/>
    <col min="9" max="10" width="21.85546875" customWidth="1"/>
    <col min="11" max="11" width="13.42578125" customWidth="1"/>
    <col min="12" max="12" width="55" customWidth="1"/>
  </cols>
  <sheetData>
    <row r="1" spans="2:12" ht="15.75" customHeight="1" x14ac:dyDescent="0.25"/>
    <row r="2" spans="2:12" ht="30" x14ac:dyDescent="0.25">
      <c r="B2" s="212" t="s">
        <v>0</v>
      </c>
      <c r="C2" s="213"/>
      <c r="D2" s="213"/>
      <c r="E2" s="213"/>
      <c r="F2" s="213"/>
      <c r="G2" s="213"/>
      <c r="H2" s="213"/>
      <c r="I2" s="213"/>
      <c r="J2" s="213"/>
      <c r="K2" s="214"/>
    </row>
    <row r="3" spans="2:12" ht="18" x14ac:dyDescent="0.25">
      <c r="B3" s="215" t="s">
        <v>1</v>
      </c>
      <c r="C3" s="216"/>
      <c r="D3" s="1" t="s">
        <v>2</v>
      </c>
      <c r="E3" s="2"/>
      <c r="F3" s="2"/>
      <c r="G3" s="2"/>
      <c r="H3" s="2"/>
      <c r="I3" s="2"/>
      <c r="J3" s="2"/>
      <c r="K3" s="3"/>
    </row>
    <row r="4" spans="2:12" ht="15.75" customHeight="1" x14ac:dyDescent="0.25">
      <c r="B4" s="215" t="s">
        <v>3</v>
      </c>
      <c r="C4" s="216"/>
      <c r="D4" s="1" t="s">
        <v>4</v>
      </c>
      <c r="E4" s="4"/>
      <c r="F4" s="1"/>
      <c r="G4" s="217"/>
      <c r="H4" s="216"/>
      <c r="I4" s="216"/>
      <c r="J4" s="216"/>
      <c r="K4" s="5"/>
    </row>
    <row r="5" spans="2:12" ht="15.75" x14ac:dyDescent="0.25">
      <c r="B5" s="215" t="s">
        <v>5</v>
      </c>
      <c r="C5" s="216"/>
      <c r="D5" s="1" t="s">
        <v>6</v>
      </c>
      <c r="E5" s="4"/>
      <c r="F5" s="1"/>
      <c r="G5" s="216"/>
      <c r="H5" s="216"/>
      <c r="I5" s="216"/>
      <c r="J5" s="216"/>
      <c r="K5" s="5"/>
    </row>
    <row r="6" spans="2:12" ht="15.75" x14ac:dyDescent="0.25">
      <c r="B6" s="215" t="s">
        <v>7</v>
      </c>
      <c r="C6" s="216"/>
      <c r="D6" s="1" t="s">
        <v>8</v>
      </c>
      <c r="E6" s="4"/>
      <c r="F6" s="1"/>
      <c r="G6" s="1"/>
      <c r="H6" s="1"/>
      <c r="I6" s="6"/>
      <c r="J6" s="6"/>
      <c r="K6" s="5"/>
    </row>
    <row r="7" spans="2:12" ht="15.75" x14ac:dyDescent="0.25">
      <c r="B7" s="7" t="s">
        <v>9</v>
      </c>
      <c r="C7" s="8"/>
      <c r="D7" s="9"/>
      <c r="E7" s="4"/>
      <c r="F7" s="10" t="s">
        <v>10</v>
      </c>
      <c r="G7" s="11">
        <v>0.28170000000000001</v>
      </c>
      <c r="H7" s="1"/>
      <c r="I7" s="6"/>
      <c r="J7" s="6"/>
      <c r="K7" s="5"/>
    </row>
    <row r="8" spans="2:12" ht="30" x14ac:dyDescent="0.25">
      <c r="B8" s="12" t="s">
        <v>11</v>
      </c>
      <c r="C8" s="13" t="s">
        <v>12</v>
      </c>
      <c r="D8" s="13" t="s">
        <v>13</v>
      </c>
      <c r="E8" s="14" t="s">
        <v>14</v>
      </c>
      <c r="F8" s="13" t="s">
        <v>15</v>
      </c>
      <c r="G8" s="13" t="s">
        <v>16</v>
      </c>
      <c r="H8" s="15" t="s">
        <v>17</v>
      </c>
      <c r="I8" s="13" t="s">
        <v>18</v>
      </c>
      <c r="J8" s="13" t="s">
        <v>19</v>
      </c>
      <c r="K8" s="16" t="s">
        <v>20</v>
      </c>
    </row>
    <row r="9" spans="2:12" x14ac:dyDescent="0.25">
      <c r="B9" s="17">
        <v>1</v>
      </c>
      <c r="C9" s="18"/>
      <c r="D9" s="18"/>
      <c r="E9" s="19" t="s">
        <v>21</v>
      </c>
      <c r="F9" s="18"/>
      <c r="G9" s="18"/>
      <c r="H9" s="18"/>
      <c r="I9" s="20"/>
      <c r="J9" s="20">
        <f>ROUND(SUM(J10:J12),2)</f>
        <v>6521.54</v>
      </c>
      <c r="K9" s="21">
        <f t="shared" ref="K9:K14" si="0">J9/$J$31</f>
        <v>1.2686604924076635E-2</v>
      </c>
    </row>
    <row r="10" spans="2:12" ht="28.5" x14ac:dyDescent="0.25">
      <c r="B10" s="22" t="s">
        <v>22</v>
      </c>
      <c r="C10" s="23" t="s">
        <v>23</v>
      </c>
      <c r="D10" s="23">
        <v>103689</v>
      </c>
      <c r="E10" s="24" t="s">
        <v>24</v>
      </c>
      <c r="F10" s="25" t="s">
        <v>25</v>
      </c>
      <c r="G10" s="26">
        <f>'MEMÓRIA DE CALCULO'!H10</f>
        <v>6</v>
      </c>
      <c r="H10" s="27">
        <v>312.25</v>
      </c>
      <c r="I10" s="28">
        <f t="shared" ref="I10:I12" si="1">ROUND(H10+(H10*$G$7),2)</f>
        <v>400.21</v>
      </c>
      <c r="J10" s="28">
        <f t="shared" ref="J10:J12" si="2">ROUND(G10*I10,2)</f>
        <v>2401.2600000000002</v>
      </c>
      <c r="K10" s="29">
        <f t="shared" si="0"/>
        <v>4.6712642934012925E-3</v>
      </c>
    </row>
    <row r="11" spans="2:12" x14ac:dyDescent="0.25">
      <c r="B11" s="22" t="s">
        <v>26</v>
      </c>
      <c r="C11" s="30" t="s">
        <v>27</v>
      </c>
      <c r="D11" s="31" t="s">
        <v>28</v>
      </c>
      <c r="E11" s="32" t="s">
        <v>29</v>
      </c>
      <c r="F11" s="33" t="s">
        <v>30</v>
      </c>
      <c r="G11" s="26">
        <f>'MEMÓRIA DE CALCULO'!H11</f>
        <v>1</v>
      </c>
      <c r="H11" s="34">
        <f>COMPOSIÇÕES!Q13</f>
        <v>1607.35</v>
      </c>
      <c r="I11" s="28">
        <f t="shared" si="1"/>
        <v>2060.14</v>
      </c>
      <c r="J11" s="35">
        <f t="shared" si="2"/>
        <v>2060.14</v>
      </c>
      <c r="K11" s="29">
        <f t="shared" si="0"/>
        <v>4.0076703153376714E-3</v>
      </c>
      <c r="L11" s="8"/>
    </row>
    <row r="12" spans="2:12" x14ac:dyDescent="0.25">
      <c r="B12" s="22"/>
      <c r="C12" s="30"/>
      <c r="D12" s="31"/>
      <c r="E12" s="32" t="s">
        <v>31</v>
      </c>
      <c r="F12" s="33" t="s">
        <v>30</v>
      </c>
      <c r="G12" s="26">
        <f>'MEMÓRIA DE CALCULO'!H12</f>
        <v>1</v>
      </c>
      <c r="H12" s="34">
        <f>COMPOSIÇÕES!Q13</f>
        <v>1607.35</v>
      </c>
      <c r="I12" s="28">
        <f t="shared" si="1"/>
        <v>2060.14</v>
      </c>
      <c r="J12" s="35">
        <f t="shared" si="2"/>
        <v>2060.14</v>
      </c>
      <c r="K12" s="29">
        <f t="shared" si="0"/>
        <v>4.0076703153376714E-3</v>
      </c>
    </row>
    <row r="13" spans="2:12" x14ac:dyDescent="0.25">
      <c r="B13" s="17">
        <v>2</v>
      </c>
      <c r="C13" s="18"/>
      <c r="D13" s="18"/>
      <c r="E13" s="19" t="s">
        <v>32</v>
      </c>
      <c r="F13" s="18"/>
      <c r="G13" s="36"/>
      <c r="H13" s="36"/>
      <c r="I13" s="36"/>
      <c r="J13" s="20">
        <f>ROUND(J14,2)</f>
        <v>9890.9</v>
      </c>
      <c r="K13" s="21">
        <f t="shared" si="0"/>
        <v>1.9241151728510382E-2</v>
      </c>
    </row>
    <row r="14" spans="2:12" x14ac:dyDescent="0.25">
      <c r="B14" s="22" t="s">
        <v>33</v>
      </c>
      <c r="C14" s="30" t="s">
        <v>34</v>
      </c>
      <c r="D14" s="31" t="s">
        <v>35</v>
      </c>
      <c r="E14" s="32" t="s">
        <v>36</v>
      </c>
      <c r="F14" s="33" t="s">
        <v>30</v>
      </c>
      <c r="G14" s="26">
        <v>1</v>
      </c>
      <c r="H14" s="34">
        <f>COMPOSIÇÕES!H21</f>
        <v>7717</v>
      </c>
      <c r="I14" s="28">
        <f>ROUND(H14+(H14*$G$7),1)</f>
        <v>9890.9</v>
      </c>
      <c r="J14" s="28">
        <f>ROUND(G14*I14,1)</f>
        <v>9890.9</v>
      </c>
      <c r="K14" s="29">
        <f t="shared" si="0"/>
        <v>1.9241151728510382E-2</v>
      </c>
    </row>
    <row r="15" spans="2:12" x14ac:dyDescent="0.25">
      <c r="B15" s="22"/>
      <c r="C15" s="37"/>
      <c r="D15" s="38"/>
      <c r="E15" s="24"/>
      <c r="F15" s="25"/>
      <c r="G15" s="39"/>
      <c r="H15" s="40"/>
      <c r="I15" s="28">
        <f>H15+(H15*$G$7)</f>
        <v>0</v>
      </c>
      <c r="J15" s="28"/>
      <c r="K15" s="29"/>
    </row>
    <row r="16" spans="2:12" ht="15" customHeight="1" x14ac:dyDescent="0.25">
      <c r="B16" s="218" t="s">
        <v>37</v>
      </c>
      <c r="C16" s="203"/>
      <c r="D16" s="203"/>
      <c r="E16" s="203"/>
      <c r="F16" s="203"/>
      <c r="G16" s="203"/>
      <c r="H16" s="203"/>
      <c r="I16" s="203"/>
      <c r="J16" s="203"/>
      <c r="K16" s="219"/>
    </row>
    <row r="17" spans="2:12" x14ac:dyDescent="0.25">
      <c r="B17" s="17">
        <v>3</v>
      </c>
      <c r="C17" s="41"/>
      <c r="D17" s="41"/>
      <c r="E17" s="19" t="s">
        <v>38</v>
      </c>
      <c r="F17" s="18"/>
      <c r="G17" s="42"/>
      <c r="H17" s="18"/>
      <c r="I17" s="36"/>
      <c r="J17" s="20">
        <f>ROUND(SUM(J18:J28),2)</f>
        <v>497636.83</v>
      </c>
      <c r="K17" s="21">
        <f t="shared" ref="K17:K28" si="3">J17/$J$31</f>
        <v>0.96807224334741293</v>
      </c>
    </row>
    <row r="18" spans="2:12" ht="28.5" x14ac:dyDescent="0.25">
      <c r="B18" s="43" t="s">
        <v>39</v>
      </c>
      <c r="C18" s="44" t="s">
        <v>23</v>
      </c>
      <c r="D18" s="44">
        <v>100576</v>
      </c>
      <c r="E18" s="32" t="s">
        <v>40</v>
      </c>
      <c r="F18" s="45" t="s">
        <v>41</v>
      </c>
      <c r="G18" s="26">
        <f>'MEMÓRIA DE CALCULO'!H15</f>
        <v>9660</v>
      </c>
      <c r="H18" s="27">
        <v>2.68</v>
      </c>
      <c r="I18" s="28">
        <f t="shared" ref="I18:I28" si="4">ROUND(H18+(H18*$G$7),2)</f>
        <v>3.43</v>
      </c>
      <c r="J18" s="35">
        <f t="shared" ref="J18:J28" si="5">ROUND(G18*I18,2)</f>
        <v>33133.800000000003</v>
      </c>
      <c r="K18" s="29">
        <f t="shared" si="3"/>
        <v>6.4456467373253931E-2</v>
      </c>
      <c r="L18" s="8" t="s">
        <v>42</v>
      </c>
    </row>
    <row r="19" spans="2:12" ht="28.5" x14ac:dyDescent="0.25">
      <c r="B19" s="43" t="s">
        <v>43</v>
      </c>
      <c r="C19" s="30" t="s">
        <v>34</v>
      </c>
      <c r="D19" s="44" t="s">
        <v>44</v>
      </c>
      <c r="E19" s="32" t="str">
        <f>COMPOSIÇÕES!C54</f>
        <v>EXECUÇÃO DE COLCHÃO DE ARGILA PARA PAVIMENTO POLIÉDRICO</v>
      </c>
      <c r="F19" s="45" t="s">
        <v>41</v>
      </c>
      <c r="G19" s="26">
        <f>'MEMÓRIA DE CALCULO'!H16</f>
        <v>9660</v>
      </c>
      <c r="H19" s="34">
        <f>COMPOSIÇÕES!H59</f>
        <v>2.82</v>
      </c>
      <c r="I19" s="28">
        <f t="shared" si="4"/>
        <v>3.61</v>
      </c>
      <c r="J19" s="35">
        <f t="shared" si="5"/>
        <v>34872.6</v>
      </c>
      <c r="K19" s="29">
        <f t="shared" si="3"/>
        <v>6.7839022512375127E-2</v>
      </c>
      <c r="L19" s="8"/>
    </row>
    <row r="20" spans="2:12" ht="42.75" x14ac:dyDescent="0.25">
      <c r="B20" s="43" t="s">
        <v>45</v>
      </c>
      <c r="C20" s="44" t="s">
        <v>34</v>
      </c>
      <c r="D20" s="44" t="s">
        <v>46</v>
      </c>
      <c r="E20" s="32" t="str">
        <f>COMPOSIÇÕES!C62</f>
        <v>CORDÃO DE PEDRA PARA PAVIMENTO POLIÉDRICO - FORNECIMENTO E ASSENTAMENTO (INCLUSIVE TRANSPORTE)</v>
      </c>
      <c r="F20" s="45" t="s">
        <v>47</v>
      </c>
      <c r="G20" s="26">
        <f>'MEMÓRIA DE CALCULO'!H17</f>
        <v>3228.3</v>
      </c>
      <c r="H20" s="34">
        <f>COMPOSIÇÕES!H70</f>
        <v>9.58</v>
      </c>
      <c r="I20" s="28">
        <f t="shared" si="4"/>
        <v>12.28</v>
      </c>
      <c r="J20" s="35">
        <f t="shared" si="5"/>
        <v>39643.519999999997</v>
      </c>
      <c r="K20" s="29">
        <f t="shared" si="3"/>
        <v>7.7120078392485594E-2</v>
      </c>
      <c r="L20" s="8"/>
    </row>
    <row r="21" spans="2:12" ht="28.5" x14ac:dyDescent="0.25">
      <c r="B21" s="43" t="s">
        <v>48</v>
      </c>
      <c r="C21" s="44" t="s">
        <v>34</v>
      </c>
      <c r="D21" s="46" t="s">
        <v>49</v>
      </c>
      <c r="E21" s="32" t="str">
        <f>COMPOSIÇÕES!C73</f>
        <v>PAVIMENTO EM PEDRAS POLIÉDRICAS - FORNECIMENTO E ASSENTAMENTO (INCLUSIVE TRANSPORTE)</v>
      </c>
      <c r="F21" s="45" t="s">
        <v>41</v>
      </c>
      <c r="G21" s="26">
        <f>'MEMÓRIA DE CALCULO'!H18</f>
        <v>9175.76</v>
      </c>
      <c r="H21" s="34">
        <f>COMPOSIÇÕES!H81</f>
        <v>23.93</v>
      </c>
      <c r="I21" s="28">
        <f t="shared" si="4"/>
        <v>30.67</v>
      </c>
      <c r="J21" s="35">
        <f t="shared" si="5"/>
        <v>281420.56</v>
      </c>
      <c r="K21" s="29">
        <f t="shared" si="3"/>
        <v>0.54745833993694804</v>
      </c>
      <c r="L21" s="8"/>
    </row>
    <row r="22" spans="2:12" x14ac:dyDescent="0.25">
      <c r="B22" s="43" t="s">
        <v>50</v>
      </c>
      <c r="C22" s="44" t="s">
        <v>34</v>
      </c>
      <c r="D22" s="46" t="s">
        <v>51</v>
      </c>
      <c r="E22" s="32" t="str">
        <f>COMPOSIÇÕES!C84</f>
        <v>ENCHIMENTO COM ARGILA PARA PAVIMENTO POLIÉDRICO</v>
      </c>
      <c r="F22" s="45" t="s">
        <v>41</v>
      </c>
      <c r="G22" s="26">
        <f>'MEMÓRIA DE CALCULO'!H19</f>
        <v>9175.76</v>
      </c>
      <c r="H22" s="34">
        <f>COMPOSIÇÕES!H89</f>
        <v>0.76</v>
      </c>
      <c r="I22" s="28">
        <f t="shared" si="4"/>
        <v>0.97</v>
      </c>
      <c r="J22" s="35">
        <f t="shared" si="5"/>
        <v>8900.49</v>
      </c>
      <c r="K22" s="29">
        <f t="shared" si="3"/>
        <v>1.7314468708417775E-2</v>
      </c>
      <c r="L22" s="8"/>
    </row>
    <row r="23" spans="2:12" x14ac:dyDescent="0.25">
      <c r="B23" s="43" t="s">
        <v>52</v>
      </c>
      <c r="C23" s="44" t="s">
        <v>34</v>
      </c>
      <c r="D23" s="46" t="s">
        <v>53</v>
      </c>
      <c r="E23" s="32" t="str">
        <f>COMPOSIÇÕES!C92</f>
        <v>COMPACTAÇÃO DE PAVIMENTO POLIÉDRICO</v>
      </c>
      <c r="F23" s="45" t="s">
        <v>41</v>
      </c>
      <c r="G23" s="26">
        <f>'MEMÓRIA DE CALCULO'!H20</f>
        <v>9660</v>
      </c>
      <c r="H23" s="34">
        <f>COMPOSIÇÕES!H97</f>
        <v>0.69</v>
      </c>
      <c r="I23" s="28">
        <f t="shared" si="4"/>
        <v>0.88</v>
      </c>
      <c r="J23" s="35">
        <f t="shared" si="5"/>
        <v>8500.7999999999993</v>
      </c>
      <c r="K23" s="29">
        <f t="shared" si="3"/>
        <v>1.6536936235703629E-2</v>
      </c>
      <c r="L23" s="8"/>
    </row>
    <row r="24" spans="2:12" ht="28.5" x14ac:dyDescent="0.25">
      <c r="B24" s="43" t="s">
        <v>54</v>
      </c>
      <c r="C24" s="44" t="s">
        <v>55</v>
      </c>
      <c r="D24" s="44" t="s">
        <v>56</v>
      </c>
      <c r="E24" s="32" t="s">
        <v>57</v>
      </c>
      <c r="F24" s="45" t="s">
        <v>58</v>
      </c>
      <c r="G24" s="26">
        <f>'MEMÓRIA DE CALCULO'!H21</f>
        <v>289.8</v>
      </c>
      <c r="H24" s="27">
        <v>63.93</v>
      </c>
      <c r="I24" s="28">
        <f t="shared" si="4"/>
        <v>81.94</v>
      </c>
      <c r="J24" s="35">
        <f t="shared" si="5"/>
        <v>23746.21</v>
      </c>
      <c r="K24" s="29">
        <f t="shared" si="3"/>
        <v>4.6194424125920848E-2</v>
      </c>
      <c r="L24" s="8"/>
    </row>
    <row r="25" spans="2:12" ht="42.75" x14ac:dyDescent="0.25">
      <c r="B25" s="43" t="s">
        <v>59</v>
      </c>
      <c r="C25" s="44" t="s">
        <v>23</v>
      </c>
      <c r="D25" s="44" t="s">
        <v>60</v>
      </c>
      <c r="E25" s="32" t="s">
        <v>61</v>
      </c>
      <c r="F25" s="45" t="s">
        <v>62</v>
      </c>
      <c r="G25" s="26">
        <f>'MEMÓRIA DE CALCULO'!H22</f>
        <v>1246.1400000000001</v>
      </c>
      <c r="H25" s="27">
        <v>2.44</v>
      </c>
      <c r="I25" s="28">
        <f t="shared" si="4"/>
        <v>3.13</v>
      </c>
      <c r="J25" s="35">
        <f t="shared" si="5"/>
        <v>3900.42</v>
      </c>
      <c r="K25" s="29">
        <f t="shared" si="3"/>
        <v>7.5876384378485741E-3</v>
      </c>
      <c r="L25" s="8"/>
    </row>
    <row r="26" spans="2:12" ht="42.75" x14ac:dyDescent="0.25">
      <c r="B26" s="43" t="s">
        <v>63</v>
      </c>
      <c r="C26" s="44" t="s">
        <v>23</v>
      </c>
      <c r="D26" s="44" t="s">
        <v>64</v>
      </c>
      <c r="E26" s="32" t="s">
        <v>65</v>
      </c>
      <c r="F26" s="45" t="s">
        <v>62</v>
      </c>
      <c r="G26" s="26">
        <f>'MEMÓRIA DE CALCULO'!H23</f>
        <v>347.76</v>
      </c>
      <c r="H26" s="27">
        <v>3.08</v>
      </c>
      <c r="I26" s="28">
        <f t="shared" si="4"/>
        <v>3.95</v>
      </c>
      <c r="J26" s="35">
        <f t="shared" si="5"/>
        <v>1373.65</v>
      </c>
      <c r="K26" s="29">
        <f t="shared" si="3"/>
        <v>2.6722146692281074E-3</v>
      </c>
      <c r="L26" s="8"/>
    </row>
    <row r="27" spans="2:12" ht="28.5" x14ac:dyDescent="0.25">
      <c r="B27" s="43" t="s">
        <v>66</v>
      </c>
      <c r="C27" s="44" t="s">
        <v>34</v>
      </c>
      <c r="D27" s="46" t="s">
        <v>67</v>
      </c>
      <c r="E27" s="32" t="str">
        <f>COMPOSIÇÕES!C100</f>
        <v>CONTENÇÃO LATERAL COM SOLO LOCAL PARA PAVIMENTO POLIÉDRICO</v>
      </c>
      <c r="F27" s="45" t="s">
        <v>41</v>
      </c>
      <c r="G27" s="26">
        <f>'MEMÓRIA DE CALCULO'!H24</f>
        <v>3228.3</v>
      </c>
      <c r="H27" s="34">
        <f>COMPOSIÇÕES!H104</f>
        <v>1.29</v>
      </c>
      <c r="I27" s="28">
        <f t="shared" si="4"/>
        <v>1.65</v>
      </c>
      <c r="J27" s="35">
        <f t="shared" si="5"/>
        <v>5326.7</v>
      </c>
      <c r="K27" s="29">
        <f t="shared" si="3"/>
        <v>1.0362236289140143E-2</v>
      </c>
      <c r="L27" s="8"/>
    </row>
    <row r="28" spans="2:12" ht="28.5" x14ac:dyDescent="0.25">
      <c r="B28" s="43" t="s">
        <v>68</v>
      </c>
      <c r="C28" s="44" t="s">
        <v>23</v>
      </c>
      <c r="D28" s="44" t="s">
        <v>69</v>
      </c>
      <c r="E28" s="32" t="s">
        <v>70</v>
      </c>
      <c r="F28" s="45" t="s">
        <v>41</v>
      </c>
      <c r="G28" s="26">
        <f>'MEMÓRIA DE CALCULO'!H25</f>
        <v>3228.3</v>
      </c>
      <c r="H28" s="27">
        <v>13.73</v>
      </c>
      <c r="I28" s="28">
        <f t="shared" si="4"/>
        <v>17.600000000000001</v>
      </c>
      <c r="J28" s="35">
        <f t="shared" si="5"/>
        <v>56818.080000000002</v>
      </c>
      <c r="K28" s="29">
        <f t="shared" si="3"/>
        <v>0.11053041666609117</v>
      </c>
      <c r="L28" s="8"/>
    </row>
    <row r="29" spans="2:12" ht="15.75" customHeight="1" x14ac:dyDescent="0.25">
      <c r="B29" s="202" t="s">
        <v>71</v>
      </c>
      <c r="C29" s="203"/>
      <c r="D29" s="203"/>
      <c r="E29" s="203"/>
      <c r="F29" s="203"/>
      <c r="G29" s="203"/>
      <c r="H29" s="204"/>
      <c r="I29" s="47"/>
      <c r="J29" s="47">
        <f>ROUND(J31/(1+$G$7),2)</f>
        <v>401068.32</v>
      </c>
      <c r="K29" s="205"/>
    </row>
    <row r="30" spans="2:12" ht="15.75" customHeight="1" x14ac:dyDescent="0.25">
      <c r="B30" s="208" t="s">
        <v>72</v>
      </c>
      <c r="C30" s="203"/>
      <c r="D30" s="203"/>
      <c r="E30" s="203"/>
      <c r="F30" s="203"/>
      <c r="G30" s="203"/>
      <c r="H30" s="204"/>
      <c r="I30" s="48">
        <f>$G$7</f>
        <v>0.28170000000000001</v>
      </c>
      <c r="J30" s="49">
        <f>ROUND(J29*$G$7,2)</f>
        <v>112980.95</v>
      </c>
      <c r="K30" s="206"/>
    </row>
    <row r="31" spans="2:12" ht="15.75" customHeight="1" x14ac:dyDescent="0.25">
      <c r="B31" s="209" t="s">
        <v>73</v>
      </c>
      <c r="C31" s="210"/>
      <c r="D31" s="210"/>
      <c r="E31" s="210"/>
      <c r="F31" s="210"/>
      <c r="G31" s="210"/>
      <c r="H31" s="211"/>
      <c r="I31" s="50"/>
      <c r="J31" s="50">
        <f>$J$17+$J$13+$J$9</f>
        <v>514049.27</v>
      </c>
      <c r="K31" s="207"/>
    </row>
    <row r="32" spans="2:12" ht="15.75" customHeight="1" x14ac:dyDescent="0.25"/>
    <row r="33" spans="10:10" ht="15.75" customHeight="1" x14ac:dyDescent="0.25"/>
    <row r="34" spans="10:10" ht="15.75" customHeight="1" x14ac:dyDescent="0.25">
      <c r="J34" s="51"/>
    </row>
    <row r="35" spans="10:10" ht="15.75" customHeight="1" x14ac:dyDescent="0.25"/>
    <row r="36" spans="10:10" ht="15.75" customHeight="1" x14ac:dyDescent="0.25"/>
    <row r="37" spans="10:10" ht="15.75" customHeight="1" x14ac:dyDescent="0.25"/>
    <row r="38" spans="10:10" ht="15.75" customHeight="1" x14ac:dyDescent="0.25"/>
    <row r="39" spans="10:10" ht="15.75" customHeight="1" x14ac:dyDescent="0.25"/>
    <row r="40" spans="10:10" ht="15.75" customHeight="1" x14ac:dyDescent="0.25"/>
    <row r="41" spans="10:10" ht="15.75" customHeight="1" x14ac:dyDescent="0.25"/>
    <row r="42" spans="10:10" ht="15.75" customHeight="1" x14ac:dyDescent="0.25"/>
    <row r="43" spans="10:10" ht="15.75" customHeight="1" x14ac:dyDescent="0.25"/>
    <row r="44" spans="10:10" ht="15.75" customHeight="1" x14ac:dyDescent="0.25"/>
    <row r="45" spans="10:10" ht="15.75" customHeight="1" x14ac:dyDescent="0.25"/>
    <row r="46" spans="10:10" ht="15.75" customHeight="1" x14ac:dyDescent="0.25"/>
    <row r="47" spans="10:10" ht="15.75" customHeight="1" x14ac:dyDescent="0.25"/>
    <row r="48" spans="10:10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</sheetData>
  <mergeCells count="11">
    <mergeCell ref="B29:H29"/>
    <mergeCell ref="K29:K31"/>
    <mergeCell ref="B30:H30"/>
    <mergeCell ref="B31:H31"/>
    <mergeCell ref="B2:K2"/>
    <mergeCell ref="B3:C3"/>
    <mergeCell ref="B4:C4"/>
    <mergeCell ref="G4:J5"/>
    <mergeCell ref="B5:C5"/>
    <mergeCell ref="B6:C6"/>
    <mergeCell ref="B16:K16"/>
  </mergeCells>
  <pageMargins left="0.51180555555555596" right="0.51180555555555596" top="0.78749999999999998" bottom="0.78749999999999998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L991"/>
  <sheetViews>
    <sheetView tabSelected="1" workbookViewId="0">
      <selection activeCell="H6" sqref="H6"/>
    </sheetView>
  </sheetViews>
  <sheetFormatPr defaultColWidth="14.42578125" defaultRowHeight="15" customHeight="1" x14ac:dyDescent="0.25"/>
  <cols>
    <col min="1" max="1" width="8.7109375" customWidth="1"/>
    <col min="2" max="2" width="9.140625" customWidth="1"/>
    <col min="3" max="3" width="51.7109375" customWidth="1"/>
    <col min="4" max="4" width="10.42578125" customWidth="1"/>
    <col min="5" max="7" width="14.28515625" customWidth="1"/>
    <col min="8" max="8" width="17.28515625" customWidth="1"/>
    <col min="9" max="9" width="7.42578125" customWidth="1"/>
    <col min="10" max="10" width="53.140625" customWidth="1"/>
    <col min="11" max="11" width="8.7109375" customWidth="1"/>
  </cols>
  <sheetData>
    <row r="2" spans="2:10" ht="30" x14ac:dyDescent="0.25">
      <c r="B2" s="224" t="s">
        <v>74</v>
      </c>
      <c r="C2" s="225"/>
      <c r="D2" s="225"/>
      <c r="E2" s="225"/>
      <c r="F2" s="225"/>
      <c r="G2" s="225"/>
      <c r="H2" s="225"/>
      <c r="I2" s="225"/>
      <c r="J2" s="226"/>
    </row>
    <row r="3" spans="2:10" ht="18" x14ac:dyDescent="0.25">
      <c r="B3" s="52" t="s">
        <v>75</v>
      </c>
      <c r="C3" s="2"/>
      <c r="D3" s="2"/>
      <c r="E3" s="53"/>
      <c r="F3" s="53"/>
      <c r="G3" s="53"/>
      <c r="H3" s="53"/>
      <c r="I3" s="2"/>
      <c r="J3" s="54"/>
    </row>
    <row r="4" spans="2:10" ht="15.75" x14ac:dyDescent="0.25">
      <c r="B4" s="52" t="s">
        <v>76</v>
      </c>
      <c r="C4" s="4"/>
      <c r="D4" s="1"/>
      <c r="E4" s="55"/>
      <c r="F4" s="55"/>
      <c r="G4" s="55"/>
      <c r="H4" s="55"/>
      <c r="I4" s="1"/>
      <c r="J4" s="56"/>
    </row>
    <row r="5" spans="2:10" ht="15.75" x14ac:dyDescent="0.25">
      <c r="B5" s="52" t="s">
        <v>77</v>
      </c>
      <c r="C5" s="4"/>
      <c r="D5" s="1"/>
      <c r="E5" s="55"/>
      <c r="F5" s="55"/>
      <c r="G5" s="55"/>
      <c r="H5" s="55"/>
      <c r="I5" s="1"/>
      <c r="J5" s="56"/>
    </row>
    <row r="6" spans="2:10" ht="15.75" x14ac:dyDescent="0.25">
      <c r="B6" s="52" t="s">
        <v>78</v>
      </c>
      <c r="C6" s="4"/>
      <c r="D6" s="1"/>
      <c r="E6" s="55"/>
      <c r="F6" s="55"/>
      <c r="G6" s="55"/>
      <c r="H6" s="55"/>
      <c r="I6" s="1"/>
      <c r="J6" s="56"/>
    </row>
    <row r="7" spans="2:10" ht="15.75" x14ac:dyDescent="0.25">
      <c r="B7" s="57"/>
      <c r="C7" s="58"/>
      <c r="D7" s="59"/>
      <c r="E7" s="60"/>
      <c r="F7" s="60"/>
      <c r="G7" s="60"/>
      <c r="H7" s="60"/>
      <c r="I7" s="61"/>
      <c r="J7" s="56"/>
    </row>
    <row r="8" spans="2:10" x14ac:dyDescent="0.25">
      <c r="B8" s="62" t="s">
        <v>11</v>
      </c>
      <c r="C8" s="63" t="s">
        <v>14</v>
      </c>
      <c r="D8" s="64" t="s">
        <v>79</v>
      </c>
      <c r="E8" s="65" t="s">
        <v>80</v>
      </c>
      <c r="F8" s="65" t="s">
        <v>81</v>
      </c>
      <c r="G8" s="65" t="s">
        <v>82</v>
      </c>
      <c r="H8" s="65" t="s">
        <v>83</v>
      </c>
      <c r="I8" s="64" t="s">
        <v>15</v>
      </c>
      <c r="J8" s="64" t="s">
        <v>84</v>
      </c>
    </row>
    <row r="9" spans="2:10" x14ac:dyDescent="0.25">
      <c r="B9" s="66">
        <v>1</v>
      </c>
      <c r="C9" s="67" t="s">
        <v>21</v>
      </c>
      <c r="D9" s="68"/>
      <c r="E9" s="69"/>
      <c r="F9" s="69"/>
      <c r="G9" s="69"/>
      <c r="H9" s="69"/>
      <c r="I9" s="68"/>
      <c r="J9" s="70"/>
    </row>
    <row r="10" spans="2:10" ht="28.5" x14ac:dyDescent="0.25">
      <c r="B10" s="71" t="s">
        <v>22</v>
      </c>
      <c r="C10" s="72" t="s">
        <v>24</v>
      </c>
      <c r="D10" s="73">
        <v>2</v>
      </c>
      <c r="E10" s="74">
        <v>3</v>
      </c>
      <c r="F10" s="75"/>
      <c r="G10" s="75"/>
      <c r="H10" s="76">
        <f>D10*E10</f>
        <v>6</v>
      </c>
      <c r="I10" s="77" t="s">
        <v>25</v>
      </c>
      <c r="J10" s="78" t="s">
        <v>85</v>
      </c>
    </row>
    <row r="11" spans="2:10" ht="42.75" x14ac:dyDescent="0.25">
      <c r="B11" s="71" t="s">
        <v>26</v>
      </c>
      <c r="C11" s="72" t="s">
        <v>29</v>
      </c>
      <c r="D11" s="73" t="s">
        <v>86</v>
      </c>
      <c r="E11" s="74" t="s">
        <v>86</v>
      </c>
      <c r="F11" s="74"/>
      <c r="G11" s="74"/>
      <c r="H11" s="74">
        <v>1</v>
      </c>
      <c r="I11" s="79" t="s">
        <v>30</v>
      </c>
      <c r="J11" s="78" t="s">
        <v>87</v>
      </c>
    </row>
    <row r="12" spans="2:10" ht="42.75" x14ac:dyDescent="0.25">
      <c r="B12" s="71" t="s">
        <v>88</v>
      </c>
      <c r="C12" s="72" t="s">
        <v>31</v>
      </c>
      <c r="D12" s="73" t="s">
        <v>86</v>
      </c>
      <c r="E12" s="74" t="s">
        <v>86</v>
      </c>
      <c r="F12" s="74"/>
      <c r="G12" s="74"/>
      <c r="H12" s="74">
        <v>1</v>
      </c>
      <c r="I12" s="79" t="s">
        <v>30</v>
      </c>
      <c r="J12" s="78" t="s">
        <v>87</v>
      </c>
    </row>
    <row r="13" spans="2:10" ht="15" customHeight="1" x14ac:dyDescent="0.25">
      <c r="B13" s="218" t="s">
        <v>89</v>
      </c>
      <c r="C13" s="203"/>
      <c r="D13" s="203"/>
      <c r="E13" s="203"/>
      <c r="F13" s="203"/>
      <c r="G13" s="203"/>
      <c r="H13" s="203"/>
      <c r="I13" s="203"/>
      <c r="J13" s="219"/>
    </row>
    <row r="14" spans="2:10" x14ac:dyDescent="0.25">
      <c r="B14" s="80">
        <v>3</v>
      </c>
      <c r="C14" s="81" t="s">
        <v>38</v>
      </c>
      <c r="D14" s="82"/>
      <c r="E14" s="83"/>
      <c r="F14" s="83"/>
      <c r="G14" s="83"/>
      <c r="H14" s="83"/>
      <c r="I14" s="84"/>
      <c r="J14" s="85"/>
    </row>
    <row r="15" spans="2:10" ht="42.75" x14ac:dyDescent="0.25">
      <c r="B15" s="86" t="s">
        <v>39</v>
      </c>
      <c r="C15" s="87" t="str">
        <f>ORÇAMENTO!E18</f>
        <v>REGULARIZAÇÃO E COMPACTAÇÃO DE SUBLEITO DE SOLO  PREDOMINANTEMENTE ARGILOSO. AF_11/2019</v>
      </c>
      <c r="D15" s="73">
        <v>1600</v>
      </c>
      <c r="E15" s="74">
        <v>6</v>
      </c>
      <c r="F15" s="74" t="s">
        <v>86</v>
      </c>
      <c r="G15" s="74">
        <v>60</v>
      </c>
      <c r="H15" s="74">
        <f t="shared" ref="H15:H17" si="0">ROUND(D15*E15+G15,2)</f>
        <v>9660</v>
      </c>
      <c r="I15" s="88" t="str">
        <f>ORÇAMENTO!F18</f>
        <v>M2</v>
      </c>
      <c r="J15" s="78" t="s">
        <v>90</v>
      </c>
    </row>
    <row r="16" spans="2:10" ht="42.75" x14ac:dyDescent="0.25">
      <c r="B16" s="86" t="s">
        <v>43</v>
      </c>
      <c r="C16" s="87" t="str">
        <f>ORÇAMENTO!E19</f>
        <v>EXECUÇÃO DE COLCHÃO DE ARGILA PARA PAVIMENTO POLIÉDRICO</v>
      </c>
      <c r="D16" s="73">
        <v>1600</v>
      </c>
      <c r="E16" s="74">
        <v>6</v>
      </c>
      <c r="F16" s="74" t="s">
        <v>86</v>
      </c>
      <c r="G16" s="74">
        <v>60</v>
      </c>
      <c r="H16" s="74">
        <f t="shared" si="0"/>
        <v>9660</v>
      </c>
      <c r="I16" s="88" t="str">
        <f>ORÇAMENTO!F19</f>
        <v>M2</v>
      </c>
      <c r="J16" s="78" t="s">
        <v>90</v>
      </c>
    </row>
    <row r="17" spans="2:12" ht="42.75" x14ac:dyDescent="0.25">
      <c r="B17" s="86" t="s">
        <v>45</v>
      </c>
      <c r="C17" s="87" t="str">
        <f>ORÇAMENTO!E20</f>
        <v>CORDÃO DE PEDRA PARA PAVIMENTO POLIÉDRICO - FORNECIMENTO E ASSENTAMENTO (INCLUSIVE TRANSPORTE)</v>
      </c>
      <c r="D17" s="73">
        <v>1600</v>
      </c>
      <c r="E17" s="74">
        <v>2</v>
      </c>
      <c r="F17" s="74" t="s">
        <v>86</v>
      </c>
      <c r="G17" s="74">
        <f>ROUND(2.83*5*2,2)</f>
        <v>28.3</v>
      </c>
      <c r="H17" s="74">
        <f t="shared" si="0"/>
        <v>3228.3</v>
      </c>
      <c r="I17" s="88" t="str">
        <f>ORÇAMENTO!F20</f>
        <v>M</v>
      </c>
      <c r="J17" s="78" t="s">
        <v>91</v>
      </c>
    </row>
    <row r="18" spans="2:12" ht="42.75" x14ac:dyDescent="0.25">
      <c r="B18" s="86" t="s">
        <v>48</v>
      </c>
      <c r="C18" s="87" t="str">
        <f>ORÇAMENTO!E21</f>
        <v>PAVIMENTO EM PEDRAS POLIÉDRICAS - FORNECIMENTO E ASSENTAMENTO (INCLUSIVE TRANSPORTE)</v>
      </c>
      <c r="D18" s="227" t="s">
        <v>86</v>
      </c>
      <c r="E18" s="203"/>
      <c r="F18" s="203"/>
      <c r="G18" s="228"/>
      <c r="H18" s="74">
        <f t="shared" ref="H18:H19" si="1">ROUND($H$16-$H$17*0.15,2)</f>
        <v>9175.76</v>
      </c>
      <c r="I18" s="88" t="str">
        <f>ORÇAMENTO!F21</f>
        <v>M2</v>
      </c>
      <c r="J18" s="78" t="s">
        <v>92</v>
      </c>
    </row>
    <row r="19" spans="2:12" ht="28.5" x14ac:dyDescent="0.25">
      <c r="B19" s="86" t="s">
        <v>50</v>
      </c>
      <c r="C19" s="87" t="str">
        <f>ORÇAMENTO!E22</f>
        <v>ENCHIMENTO COM ARGILA PARA PAVIMENTO POLIÉDRICO</v>
      </c>
      <c r="D19" s="227" t="s">
        <v>86</v>
      </c>
      <c r="E19" s="203"/>
      <c r="F19" s="203"/>
      <c r="G19" s="228"/>
      <c r="H19" s="74">
        <f t="shared" si="1"/>
        <v>9175.76</v>
      </c>
      <c r="I19" s="88" t="str">
        <f>ORÇAMENTO!F22</f>
        <v>M2</v>
      </c>
      <c r="J19" s="78" t="s">
        <v>92</v>
      </c>
    </row>
    <row r="20" spans="2:12" ht="42.75" x14ac:dyDescent="0.25">
      <c r="B20" s="86" t="s">
        <v>52</v>
      </c>
      <c r="C20" s="87" t="str">
        <f>ORÇAMENTO!E23</f>
        <v>COMPACTAÇÃO DE PAVIMENTO POLIÉDRICO</v>
      </c>
      <c r="D20" s="73">
        <v>1600</v>
      </c>
      <c r="E20" s="74">
        <v>6</v>
      </c>
      <c r="F20" s="74" t="s">
        <v>86</v>
      </c>
      <c r="G20" s="74">
        <v>60</v>
      </c>
      <c r="H20" s="74">
        <f>ROUND(D20*E20+G20,2)</f>
        <v>9660</v>
      </c>
      <c r="I20" s="88" t="str">
        <f>ORÇAMENTO!F23</f>
        <v>M2</v>
      </c>
      <c r="J20" s="78" t="s">
        <v>90</v>
      </c>
    </row>
    <row r="21" spans="2:12" ht="28.5" x14ac:dyDescent="0.25">
      <c r="B21" s="86" t="s">
        <v>54</v>
      </c>
      <c r="C21" s="87" t="str">
        <f>ORÇAMENTO!E24</f>
        <v xml:space="preserve">PO DE PEDRA (POSTO PEDREIRA/FORNECEDOR, SEM FRETE)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</c>
      <c r="D21" s="73">
        <f>H16</f>
        <v>9660</v>
      </c>
      <c r="E21" s="74" t="s">
        <v>86</v>
      </c>
      <c r="F21" s="74">
        <v>0.03</v>
      </c>
      <c r="G21" s="74" t="s">
        <v>86</v>
      </c>
      <c r="H21" s="74">
        <f>ROUND(D21*F21,2)</f>
        <v>289.8</v>
      </c>
      <c r="I21" s="88" t="str">
        <f>ORÇAMENTO!F24</f>
        <v xml:space="preserve">M3    </v>
      </c>
      <c r="J21" s="78" t="s">
        <v>93</v>
      </c>
    </row>
    <row r="22" spans="2:12" ht="42.75" x14ac:dyDescent="0.25">
      <c r="B22" s="86" t="s">
        <v>59</v>
      </c>
      <c r="C22" s="87" t="str">
        <f>ORÇAMENTO!E25</f>
        <v>TRANSPORTE COM CAMINHÃO BASCULANTE DE 10 M³, EM VIA URBANA PAVIMENTADA, DMT ATÉ 30 KM (UNIDADE: M3XKM). AF_07/2020</v>
      </c>
      <c r="D22" s="73">
        <f>H21</f>
        <v>289.8</v>
      </c>
      <c r="E22" s="229" t="s">
        <v>86</v>
      </c>
      <c r="F22" s="203"/>
      <c r="G22" s="228"/>
      <c r="H22" s="74">
        <f>ROUND(D22*'DMT-Jazida'!$M$19,2)</f>
        <v>1246.1400000000001</v>
      </c>
      <c r="I22" s="88" t="str">
        <f>ORÇAMENTO!F25</f>
        <v>M3XKM</v>
      </c>
      <c r="J22" s="78" t="s">
        <v>94</v>
      </c>
    </row>
    <row r="23" spans="2:12" ht="42.75" x14ac:dyDescent="0.25">
      <c r="B23" s="86" t="s">
        <v>63</v>
      </c>
      <c r="C23" s="87" t="str">
        <f>ORÇAMENTO!E26</f>
        <v>TRANSPORTE COM CAMINHÃO BASCULANTE DE 10 M³, EM VIA URBANA EM LEITO NATURAL (UNIDADE: M3XKM). AF_07/2020</v>
      </c>
      <c r="D23" s="73">
        <f>H21</f>
        <v>289.8</v>
      </c>
      <c r="E23" s="229" t="s">
        <v>86</v>
      </c>
      <c r="F23" s="203"/>
      <c r="G23" s="228"/>
      <c r="H23" s="74">
        <f>ROUND(D23*'DMT-Jazida'!$M$26,2)</f>
        <v>347.76</v>
      </c>
      <c r="I23" s="88" t="str">
        <f>ORÇAMENTO!F26</f>
        <v>M3XKM</v>
      </c>
      <c r="J23" s="78" t="s">
        <v>95</v>
      </c>
    </row>
    <row r="24" spans="2:12" ht="42.75" x14ac:dyDescent="0.25">
      <c r="B24" s="86" t="s">
        <v>66</v>
      </c>
      <c r="C24" s="87" t="str">
        <f>ORÇAMENTO!E27</f>
        <v>CONTENÇÃO LATERAL COM SOLO LOCAL PARA PAVIMENTO POLIÉDRICO</v>
      </c>
      <c r="D24" s="73">
        <v>1600</v>
      </c>
      <c r="E24" s="74">
        <v>1</v>
      </c>
      <c r="F24" s="74">
        <v>2</v>
      </c>
      <c r="G24" s="74">
        <f t="shared" ref="G24:G25" si="2">ROUND(2.83*5*2,2)</f>
        <v>28.3</v>
      </c>
      <c r="H24" s="74">
        <f t="shared" ref="H24:H25" si="3">ROUND(D24*E24*F24+G24,2)</f>
        <v>3228.3</v>
      </c>
      <c r="I24" s="88" t="str">
        <f>ORÇAMENTO!F27</f>
        <v>M2</v>
      </c>
      <c r="J24" s="78" t="s">
        <v>96</v>
      </c>
    </row>
    <row r="25" spans="2:12" ht="42.75" x14ac:dyDescent="0.25">
      <c r="B25" s="86" t="s">
        <v>68</v>
      </c>
      <c r="C25" s="87" t="str">
        <f>ORÇAMENTO!E28</f>
        <v>PLANTIO DE GRAMA ESMERALDA OU SÃO CARLOS OU CURITIBANA, EM PLACAS. AF_05/2022</v>
      </c>
      <c r="D25" s="73">
        <v>1600</v>
      </c>
      <c r="E25" s="74">
        <v>1</v>
      </c>
      <c r="F25" s="74">
        <v>2</v>
      </c>
      <c r="G25" s="74">
        <f t="shared" si="2"/>
        <v>28.3</v>
      </c>
      <c r="H25" s="74">
        <f t="shared" si="3"/>
        <v>3228.3</v>
      </c>
      <c r="I25" s="88" t="str">
        <f>ORÇAMENTO!F28</f>
        <v>M2</v>
      </c>
      <c r="J25" s="78" t="s">
        <v>96</v>
      </c>
    </row>
    <row r="26" spans="2:12" ht="15.75" customHeight="1" x14ac:dyDescent="0.25"/>
    <row r="27" spans="2:12" ht="15.75" customHeight="1" x14ac:dyDescent="0.25">
      <c r="K27" s="8"/>
      <c r="L27" s="8"/>
    </row>
    <row r="28" spans="2:12" ht="15" customHeight="1" x14ac:dyDescent="0.25">
      <c r="B28" s="89" t="s">
        <v>11</v>
      </c>
      <c r="C28" s="90" t="s">
        <v>14</v>
      </c>
      <c r="D28" s="91" t="s">
        <v>97</v>
      </c>
      <c r="E28" s="91" t="s">
        <v>98</v>
      </c>
      <c r="F28" s="92" t="s">
        <v>99</v>
      </c>
      <c r="G28" s="92" t="s">
        <v>100</v>
      </c>
      <c r="H28" s="91" t="s">
        <v>101</v>
      </c>
      <c r="I28" s="230" t="s">
        <v>102</v>
      </c>
      <c r="J28" s="231"/>
      <c r="K28" s="93"/>
      <c r="L28" s="8"/>
    </row>
    <row r="29" spans="2:12" ht="15.75" customHeight="1" x14ac:dyDescent="0.25">
      <c r="B29" s="80">
        <v>2</v>
      </c>
      <c r="C29" s="81" t="s">
        <v>32</v>
      </c>
      <c r="D29" s="94"/>
      <c r="E29" s="94"/>
      <c r="F29" s="95"/>
      <c r="G29" s="83"/>
      <c r="H29" s="84"/>
      <c r="I29" s="220"/>
      <c r="J29" s="219"/>
      <c r="K29" s="93"/>
      <c r="L29" s="8"/>
    </row>
    <row r="30" spans="2:12" ht="28.5" x14ac:dyDescent="0.25">
      <c r="B30" s="71" t="s">
        <v>33</v>
      </c>
      <c r="C30" s="72" t="s">
        <v>103</v>
      </c>
      <c r="D30" s="73">
        <v>2</v>
      </c>
      <c r="E30" s="73">
        <v>1</v>
      </c>
      <c r="F30" s="74">
        <v>4</v>
      </c>
      <c r="G30" s="74">
        <v>5</v>
      </c>
      <c r="H30" s="79">
        <f t="shared" ref="H30:H31" si="4">D30*E30*F30*G30</f>
        <v>40</v>
      </c>
      <c r="I30" s="221" t="s">
        <v>104</v>
      </c>
      <c r="J30" s="219"/>
      <c r="K30" s="93"/>
      <c r="L30" s="8"/>
    </row>
    <row r="31" spans="2:12" ht="28.5" x14ac:dyDescent="0.25">
      <c r="B31" s="96" t="s">
        <v>105</v>
      </c>
      <c r="C31" s="97" t="s">
        <v>106</v>
      </c>
      <c r="D31" s="98">
        <v>1</v>
      </c>
      <c r="E31" s="98">
        <v>5</v>
      </c>
      <c r="F31" s="99">
        <v>4</v>
      </c>
      <c r="G31" s="99">
        <v>5</v>
      </c>
      <c r="H31" s="100">
        <f t="shared" si="4"/>
        <v>100</v>
      </c>
      <c r="I31" s="222" t="s">
        <v>107</v>
      </c>
      <c r="J31" s="223"/>
      <c r="K31" s="93"/>
      <c r="L31" s="8"/>
    </row>
    <row r="32" spans="2:12" ht="15.75" customHeight="1" x14ac:dyDescent="0.25">
      <c r="K32" s="8"/>
      <c r="L32" s="8"/>
    </row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</sheetData>
  <mergeCells count="10">
    <mergeCell ref="I29:J29"/>
    <mergeCell ref="I30:J30"/>
    <mergeCell ref="I31:J31"/>
    <mergeCell ref="B2:J2"/>
    <mergeCell ref="B13:J13"/>
    <mergeCell ref="D18:G18"/>
    <mergeCell ref="D19:G19"/>
    <mergeCell ref="E22:G22"/>
    <mergeCell ref="E23:G23"/>
    <mergeCell ref="I28:J28"/>
  </mergeCells>
  <pageMargins left="0.7" right="0.7" top="0.75" bottom="0.75" header="0" footer="0"/>
  <pageSetup paperSize="9" scale="4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002"/>
  <sheetViews>
    <sheetView workbookViewId="0"/>
  </sheetViews>
  <sheetFormatPr defaultColWidth="14.42578125" defaultRowHeight="15" customHeight="1" x14ac:dyDescent="0.25"/>
  <cols>
    <col min="1" max="1" width="1.85546875" customWidth="1"/>
    <col min="2" max="2" width="23.140625" customWidth="1"/>
    <col min="3" max="3" width="16.42578125" customWidth="1"/>
    <col min="4" max="10" width="9.140625" customWidth="1"/>
    <col min="11" max="11" width="10" customWidth="1"/>
    <col min="12" max="12" width="10.28515625" customWidth="1"/>
    <col min="13" max="13" width="9.140625" customWidth="1"/>
    <col min="14" max="14" width="9.7109375" customWidth="1"/>
    <col min="15" max="15" width="10" customWidth="1"/>
    <col min="16" max="16" width="13" customWidth="1"/>
    <col min="17" max="27" width="9.140625" customWidth="1"/>
  </cols>
  <sheetData>
    <row r="1" spans="1:27" ht="14.25" customHeight="1" x14ac:dyDescent="0.2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</row>
    <row r="2" spans="1:27" ht="14.25" customHeight="1" x14ac:dyDescent="0.25">
      <c r="A2" s="101"/>
      <c r="B2" s="233" t="s">
        <v>108</v>
      </c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5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</row>
    <row r="3" spans="1:27" ht="14.25" customHeight="1" x14ac:dyDescent="0.25">
      <c r="A3" s="101"/>
      <c r="B3" s="236"/>
      <c r="C3" s="237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8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</row>
    <row r="4" spans="1:27" ht="14.25" customHeight="1" x14ac:dyDescent="0.25">
      <c r="A4" s="101"/>
      <c r="B4" s="102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1"/>
      <c r="P4" s="104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</row>
    <row r="5" spans="1:27" ht="14.25" customHeight="1" x14ac:dyDescent="0.25">
      <c r="A5" s="101"/>
      <c r="B5" s="7" t="s">
        <v>109</v>
      </c>
      <c r="C5" s="10"/>
      <c r="D5" s="10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3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</row>
    <row r="6" spans="1:27" ht="18.75" customHeight="1" x14ac:dyDescent="0.25">
      <c r="A6" s="101"/>
      <c r="B6" s="105" t="s">
        <v>110</v>
      </c>
      <c r="C6" s="10" t="s">
        <v>6</v>
      </c>
      <c r="D6" s="106"/>
      <c r="E6" s="4"/>
      <c r="F6" s="4"/>
      <c r="G6" s="4"/>
      <c r="H6" s="4"/>
      <c r="I6" s="4"/>
      <c r="J6" s="4"/>
      <c r="K6" s="4"/>
      <c r="L6" s="4"/>
      <c r="M6" s="2"/>
      <c r="N6" s="2"/>
      <c r="O6" s="101"/>
      <c r="P6" s="104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</row>
    <row r="7" spans="1:27" ht="14.25" customHeight="1" x14ac:dyDescent="0.25">
      <c r="A7" s="101"/>
      <c r="B7" s="7" t="s">
        <v>111</v>
      </c>
      <c r="C7" s="107"/>
      <c r="D7" s="10"/>
      <c r="E7" s="2"/>
      <c r="F7" s="2"/>
      <c r="G7" s="2"/>
      <c r="H7" s="2"/>
      <c r="I7" s="2"/>
      <c r="J7" s="2"/>
      <c r="K7" s="108"/>
      <c r="L7" s="2"/>
      <c r="M7" s="2"/>
      <c r="N7" s="2"/>
      <c r="O7" s="101"/>
      <c r="P7" s="104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</row>
    <row r="8" spans="1:27" ht="14.25" customHeight="1" x14ac:dyDescent="0.25">
      <c r="A8" s="101"/>
      <c r="B8" s="109"/>
      <c r="C8" s="110"/>
      <c r="D8" s="10"/>
      <c r="E8" s="2"/>
      <c r="F8" s="2"/>
      <c r="G8" s="2"/>
      <c r="H8" s="2"/>
      <c r="I8" s="2"/>
      <c r="J8" s="2"/>
      <c r="K8" s="2"/>
      <c r="L8" s="2"/>
      <c r="M8" s="2"/>
      <c r="N8" s="2"/>
      <c r="O8" s="101"/>
      <c r="P8" s="104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</row>
    <row r="9" spans="1:27" ht="23.25" x14ac:dyDescent="0.35">
      <c r="A9" s="101"/>
      <c r="B9" s="239" t="s">
        <v>112</v>
      </c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</row>
    <row r="10" spans="1:27" ht="15" customHeight="1" x14ac:dyDescent="0.25">
      <c r="A10" s="101"/>
      <c r="B10" s="111" t="s">
        <v>113</v>
      </c>
      <c r="C10" s="112">
        <v>1.4999999999999999E-2</v>
      </c>
      <c r="D10" s="101"/>
      <c r="E10" s="242" t="s">
        <v>114</v>
      </c>
      <c r="F10" s="243"/>
      <c r="G10" s="113">
        <v>1.8</v>
      </c>
      <c r="H10" s="114" t="s">
        <v>115</v>
      </c>
      <c r="I10" s="101"/>
      <c r="J10" s="101"/>
      <c r="K10" s="101"/>
      <c r="L10" s="101"/>
      <c r="M10" s="115"/>
      <c r="N10" s="101"/>
      <c r="O10" s="101"/>
      <c r="P10" s="104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</row>
    <row r="11" spans="1:27" ht="14.25" customHeight="1" x14ac:dyDescent="0.25">
      <c r="A11" s="101"/>
      <c r="B11" s="111" t="s">
        <v>116</v>
      </c>
      <c r="C11" s="116">
        <v>20</v>
      </c>
      <c r="D11" s="101"/>
      <c r="E11" s="244" t="s">
        <v>117</v>
      </c>
      <c r="F11" s="216"/>
      <c r="G11" s="117">
        <v>0.15</v>
      </c>
      <c r="H11" s="118" t="s">
        <v>118</v>
      </c>
      <c r="I11" s="101"/>
      <c r="J11" s="101"/>
      <c r="K11" s="113"/>
      <c r="L11" s="119"/>
      <c r="M11" s="101"/>
      <c r="N11" s="101"/>
      <c r="O11" s="101"/>
      <c r="P11" s="120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</row>
    <row r="12" spans="1:27" ht="14.25" customHeight="1" x14ac:dyDescent="0.25">
      <c r="A12" s="101"/>
      <c r="B12" s="111" t="s">
        <v>119</v>
      </c>
      <c r="C12" s="121" t="s">
        <v>120</v>
      </c>
      <c r="D12" s="101"/>
      <c r="E12" s="101"/>
      <c r="F12" s="122"/>
      <c r="G12" s="122"/>
      <c r="H12" s="122"/>
      <c r="I12" s="101"/>
      <c r="J12" s="122"/>
      <c r="K12" s="101"/>
      <c r="L12" s="101"/>
      <c r="M12" s="115"/>
      <c r="N12" s="101"/>
      <c r="O12" s="101"/>
      <c r="P12" s="104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</row>
    <row r="13" spans="1:27" ht="14.25" customHeight="1" x14ac:dyDescent="0.25">
      <c r="A13" s="101"/>
      <c r="B13" s="123"/>
      <c r="C13" s="124"/>
      <c r="D13" s="122"/>
      <c r="E13" s="122"/>
      <c r="F13" s="122"/>
      <c r="G13" s="122"/>
      <c r="H13" s="101"/>
      <c r="I13" s="122"/>
      <c r="J13" s="122"/>
      <c r="K13" s="101"/>
      <c r="L13" s="101"/>
      <c r="M13" s="115"/>
      <c r="N13" s="101"/>
      <c r="O13" s="101"/>
      <c r="P13" s="104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</row>
    <row r="14" spans="1:27" ht="14.25" customHeight="1" x14ac:dyDescent="0.25">
      <c r="A14" s="101"/>
      <c r="B14" s="245" t="s">
        <v>121</v>
      </c>
      <c r="C14" s="246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7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</row>
    <row r="15" spans="1:27" ht="35.25" customHeight="1" x14ac:dyDescent="0.25">
      <c r="A15" s="101"/>
      <c r="B15" s="125" t="s">
        <v>122</v>
      </c>
      <c r="C15" s="126" t="s">
        <v>123</v>
      </c>
      <c r="D15" s="248" t="s">
        <v>124</v>
      </c>
      <c r="E15" s="203"/>
      <c r="F15" s="203"/>
      <c r="G15" s="203"/>
      <c r="H15" s="203"/>
      <c r="I15" s="228"/>
      <c r="J15" s="232" t="s">
        <v>125</v>
      </c>
      <c r="K15" s="228"/>
      <c r="L15" s="232" t="s">
        <v>126</v>
      </c>
      <c r="M15" s="203"/>
      <c r="N15" s="228"/>
      <c r="O15" s="232" t="s">
        <v>127</v>
      </c>
      <c r="P15" s="219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</row>
    <row r="16" spans="1:27" ht="14.25" customHeight="1" x14ac:dyDescent="0.25">
      <c r="A16" s="101"/>
      <c r="B16" s="127" t="s">
        <v>128</v>
      </c>
      <c r="C16" s="128" t="s">
        <v>129</v>
      </c>
      <c r="D16" s="249"/>
      <c r="E16" s="203"/>
      <c r="F16" s="203"/>
      <c r="G16" s="203"/>
      <c r="H16" s="203"/>
      <c r="I16" s="228"/>
      <c r="J16" s="250">
        <f t="shared" ref="J16:J17" si="0">D16/2</f>
        <v>0</v>
      </c>
      <c r="K16" s="228"/>
      <c r="L16" s="251">
        <v>6.7</v>
      </c>
      <c r="M16" s="203"/>
      <c r="N16" s="228"/>
      <c r="O16" s="252">
        <f t="shared" ref="O16:O17" si="1">J16+L16</f>
        <v>6.7</v>
      </c>
      <c r="P16" s="219"/>
      <c r="Q16" s="101" t="s">
        <v>130</v>
      </c>
      <c r="R16" s="101"/>
      <c r="S16" s="101"/>
      <c r="T16" s="101"/>
      <c r="U16" s="101"/>
      <c r="V16" s="101"/>
      <c r="W16" s="101"/>
      <c r="X16" s="101"/>
      <c r="Y16" s="101"/>
      <c r="Z16" s="101"/>
      <c r="AA16" s="101"/>
    </row>
    <row r="17" spans="1:27" ht="14.25" customHeight="1" x14ac:dyDescent="0.25">
      <c r="A17" s="101"/>
      <c r="B17" s="127" t="s">
        <v>131</v>
      </c>
      <c r="C17" s="128" t="s">
        <v>132</v>
      </c>
      <c r="D17" s="249"/>
      <c r="E17" s="203"/>
      <c r="F17" s="203"/>
      <c r="G17" s="203"/>
      <c r="H17" s="203"/>
      <c r="I17" s="228"/>
      <c r="J17" s="250">
        <f t="shared" si="0"/>
        <v>0</v>
      </c>
      <c r="K17" s="228"/>
      <c r="L17" s="251">
        <v>1.9</v>
      </c>
      <c r="M17" s="203"/>
      <c r="N17" s="228"/>
      <c r="O17" s="252">
        <f t="shared" si="1"/>
        <v>1.9</v>
      </c>
      <c r="P17" s="219"/>
      <c r="Q17" s="101" t="s">
        <v>133</v>
      </c>
      <c r="R17" s="101"/>
      <c r="S17" s="101"/>
      <c r="T17" s="101"/>
      <c r="U17" s="101"/>
      <c r="V17" s="101"/>
      <c r="W17" s="101"/>
      <c r="X17" s="101"/>
      <c r="Y17" s="101"/>
      <c r="Z17" s="101"/>
      <c r="AA17" s="101"/>
    </row>
    <row r="18" spans="1:27" ht="14.25" customHeight="1" x14ac:dyDescent="0.25">
      <c r="A18" s="101"/>
      <c r="B18" s="123"/>
      <c r="C18" s="101"/>
      <c r="D18" s="101"/>
      <c r="E18" s="101"/>
      <c r="F18" s="101"/>
      <c r="G18" s="101"/>
      <c r="H18" s="101"/>
      <c r="I18" s="101"/>
      <c r="J18" s="101"/>
      <c r="K18" s="129"/>
      <c r="L18" s="129"/>
      <c r="M18" s="101"/>
      <c r="N18" s="101"/>
      <c r="O18" s="101"/>
      <c r="P18" s="104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</row>
    <row r="19" spans="1:27" ht="14.25" customHeight="1" x14ac:dyDescent="0.25">
      <c r="A19" s="101"/>
      <c r="B19" s="123"/>
      <c r="C19" s="101"/>
      <c r="D19" s="101"/>
      <c r="E19" s="101"/>
      <c r="F19" s="101"/>
      <c r="G19" s="101"/>
      <c r="H19" s="101"/>
      <c r="I19" s="101"/>
      <c r="J19" s="101"/>
      <c r="K19" s="101"/>
      <c r="L19" s="130" t="s">
        <v>134</v>
      </c>
      <c r="M19" s="131">
        <f>ROUND(AVERAGE(O16:P17),2)</f>
        <v>4.3</v>
      </c>
      <c r="N19" s="132" t="s">
        <v>135</v>
      </c>
      <c r="O19" s="101"/>
      <c r="P19" s="104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</row>
    <row r="20" spans="1:27" ht="14.25" customHeight="1" x14ac:dyDescent="0.25">
      <c r="A20" s="101"/>
      <c r="B20" s="123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4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</row>
    <row r="21" spans="1:27" ht="14.25" customHeight="1" x14ac:dyDescent="0.25">
      <c r="A21" s="101"/>
      <c r="B21" s="245" t="s">
        <v>136</v>
      </c>
      <c r="C21" s="246"/>
      <c r="D21" s="246"/>
      <c r="E21" s="246"/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7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</row>
    <row r="22" spans="1:27" ht="24" customHeight="1" x14ac:dyDescent="0.25">
      <c r="A22" s="101"/>
      <c r="B22" s="125" t="s">
        <v>122</v>
      </c>
      <c r="C22" s="126" t="s">
        <v>123</v>
      </c>
      <c r="D22" s="248" t="s">
        <v>124</v>
      </c>
      <c r="E22" s="203"/>
      <c r="F22" s="203"/>
      <c r="G22" s="203"/>
      <c r="H22" s="203"/>
      <c r="I22" s="228"/>
      <c r="J22" s="232" t="s">
        <v>125</v>
      </c>
      <c r="K22" s="228"/>
      <c r="L22" s="232" t="s">
        <v>126</v>
      </c>
      <c r="M22" s="203"/>
      <c r="N22" s="228"/>
      <c r="O22" s="232" t="s">
        <v>127</v>
      </c>
      <c r="P22" s="219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</row>
    <row r="23" spans="1:27" ht="14.25" customHeight="1" x14ac:dyDescent="0.25">
      <c r="A23" s="101"/>
      <c r="B23" s="127" t="s">
        <v>128</v>
      </c>
      <c r="C23" s="128" t="s">
        <v>129</v>
      </c>
      <c r="D23" s="249">
        <v>1.6</v>
      </c>
      <c r="E23" s="203"/>
      <c r="F23" s="203"/>
      <c r="G23" s="203"/>
      <c r="H23" s="203"/>
      <c r="I23" s="228"/>
      <c r="J23" s="253">
        <f t="shared" ref="J23:J24" si="2">D23/2</f>
        <v>0.8</v>
      </c>
      <c r="K23" s="228"/>
      <c r="L23" s="251">
        <v>0.4</v>
      </c>
      <c r="M23" s="203"/>
      <c r="N23" s="228"/>
      <c r="O23" s="252">
        <f t="shared" ref="O23:O24" si="3">J23+L23</f>
        <v>1.2000000000000002</v>
      </c>
      <c r="P23" s="219"/>
      <c r="Q23" s="101" t="s">
        <v>130</v>
      </c>
      <c r="R23" s="101"/>
      <c r="S23" s="101"/>
      <c r="T23" s="101"/>
      <c r="U23" s="101"/>
      <c r="V23" s="101"/>
      <c r="W23" s="101"/>
      <c r="X23" s="101"/>
      <c r="Y23" s="101"/>
      <c r="Z23" s="101"/>
      <c r="AA23" s="101"/>
    </row>
    <row r="24" spans="1:27" ht="14.25" customHeight="1" x14ac:dyDescent="0.25">
      <c r="A24" s="101"/>
      <c r="B24" s="127" t="s">
        <v>131</v>
      </c>
      <c r="C24" s="128" t="s">
        <v>132</v>
      </c>
      <c r="D24" s="249">
        <v>1.6</v>
      </c>
      <c r="E24" s="203"/>
      <c r="F24" s="203"/>
      <c r="G24" s="203"/>
      <c r="H24" s="203"/>
      <c r="I24" s="228"/>
      <c r="J24" s="250">
        <f t="shared" si="2"/>
        <v>0.8</v>
      </c>
      <c r="K24" s="228"/>
      <c r="L24" s="251">
        <v>0.4</v>
      </c>
      <c r="M24" s="203"/>
      <c r="N24" s="228"/>
      <c r="O24" s="252">
        <f t="shared" si="3"/>
        <v>1.2000000000000002</v>
      </c>
      <c r="P24" s="219"/>
      <c r="Q24" s="101" t="s">
        <v>133</v>
      </c>
      <c r="R24" s="101"/>
      <c r="S24" s="101"/>
      <c r="T24" s="101"/>
      <c r="U24" s="101"/>
      <c r="V24" s="101"/>
      <c r="W24" s="101"/>
      <c r="X24" s="101"/>
      <c r="Y24" s="101"/>
      <c r="Z24" s="101"/>
      <c r="AA24" s="101"/>
    </row>
    <row r="25" spans="1:27" ht="14.25" customHeight="1" x14ac:dyDescent="0.25">
      <c r="A25" s="101"/>
      <c r="B25" s="123"/>
      <c r="C25" s="101"/>
      <c r="D25" s="101"/>
      <c r="E25" s="101"/>
      <c r="F25" s="101"/>
      <c r="G25" s="101"/>
      <c r="H25" s="101"/>
      <c r="I25" s="101"/>
      <c r="J25" s="101"/>
      <c r="K25" s="129"/>
      <c r="L25" s="129"/>
      <c r="M25" s="101"/>
      <c r="N25" s="101"/>
      <c r="O25" s="101"/>
      <c r="P25" s="104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</row>
    <row r="26" spans="1:27" ht="14.25" customHeight="1" x14ac:dyDescent="0.25">
      <c r="A26" s="101"/>
      <c r="B26" s="123"/>
      <c r="C26" s="101"/>
      <c r="D26" s="101"/>
      <c r="E26" s="101"/>
      <c r="F26" s="101"/>
      <c r="G26" s="101"/>
      <c r="H26" s="101"/>
      <c r="I26" s="101"/>
      <c r="J26" s="101"/>
      <c r="K26" s="101"/>
      <c r="L26" s="130" t="s">
        <v>137</v>
      </c>
      <c r="M26" s="131">
        <f>ROUND(AVERAGE(O23:P24),2)</f>
        <v>1.2</v>
      </c>
      <c r="N26" s="132" t="s">
        <v>135</v>
      </c>
      <c r="O26" s="101"/>
      <c r="P26" s="104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</row>
    <row r="27" spans="1:27" ht="14.25" customHeight="1" x14ac:dyDescent="0.25">
      <c r="A27" s="101"/>
      <c r="B27" s="133"/>
      <c r="C27" s="134"/>
      <c r="D27" s="134"/>
      <c r="E27" s="134"/>
      <c r="F27" s="134"/>
      <c r="G27" s="134"/>
      <c r="H27" s="134"/>
      <c r="I27" s="134"/>
      <c r="J27" s="134"/>
      <c r="K27" s="134"/>
      <c r="L27" s="135"/>
      <c r="M27" s="136"/>
      <c r="N27" s="137"/>
      <c r="O27" s="134"/>
      <c r="P27" s="138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</row>
    <row r="28" spans="1:27" ht="14.25" customHeight="1" x14ac:dyDescent="0.25">
      <c r="A28" s="101"/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</row>
    <row r="29" spans="1:27" ht="14.25" customHeight="1" x14ac:dyDescent="0.25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</row>
    <row r="30" spans="1:27" ht="14.25" customHeight="1" x14ac:dyDescent="0.25">
      <c r="A30" s="101"/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</row>
    <row r="31" spans="1:27" ht="14.25" customHeight="1" x14ac:dyDescent="0.25">
      <c r="A31" s="101"/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</row>
    <row r="32" spans="1:27" ht="14.25" customHeight="1" x14ac:dyDescent="0.25">
      <c r="A32" s="101"/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</row>
    <row r="33" spans="1:27" ht="14.25" customHeight="1" x14ac:dyDescent="0.25">
      <c r="A33" s="101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</row>
    <row r="34" spans="1:27" ht="14.25" customHeight="1" x14ac:dyDescent="0.25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</row>
    <row r="35" spans="1:27" ht="14.25" customHeight="1" x14ac:dyDescent="0.25">
      <c r="A35" s="101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</row>
    <row r="36" spans="1:27" ht="14.25" customHeight="1" x14ac:dyDescent="0.25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</row>
    <row r="37" spans="1:27" ht="14.25" customHeight="1" x14ac:dyDescent="0.25">
      <c r="A37" s="101"/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</row>
    <row r="38" spans="1:27" ht="14.25" customHeight="1" x14ac:dyDescent="0.25">
      <c r="A38" s="101"/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</row>
    <row r="39" spans="1:27" ht="14.25" customHeight="1" x14ac:dyDescent="0.25">
      <c r="A39" s="101"/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</row>
    <row r="40" spans="1:27" ht="14.25" customHeight="1" x14ac:dyDescent="0.25">
      <c r="A40" s="101"/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101"/>
      <c r="W40" s="101"/>
      <c r="X40" s="101"/>
      <c r="Y40" s="101"/>
      <c r="Z40" s="101"/>
      <c r="AA40" s="101"/>
    </row>
    <row r="41" spans="1:27" ht="14.25" customHeight="1" x14ac:dyDescent="0.25">
      <c r="A41" s="101"/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</row>
    <row r="42" spans="1:27" ht="14.25" customHeight="1" x14ac:dyDescent="0.25">
      <c r="A42" s="101"/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1"/>
      <c r="X42" s="101"/>
      <c r="Y42" s="101"/>
      <c r="Z42" s="101"/>
      <c r="AA42" s="101"/>
    </row>
    <row r="43" spans="1:27" ht="14.25" customHeight="1" x14ac:dyDescent="0.25">
      <c r="A43" s="101"/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1"/>
      <c r="Z43" s="101"/>
      <c r="AA43" s="101"/>
    </row>
    <row r="44" spans="1:27" ht="14.25" customHeight="1" x14ac:dyDescent="0.25">
      <c r="A44" s="101"/>
      <c r="B44" s="101"/>
      <c r="C44" s="101"/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</row>
    <row r="45" spans="1:27" ht="14.25" customHeight="1" x14ac:dyDescent="0.25">
      <c r="A45" s="101"/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  <c r="W45" s="101"/>
      <c r="X45" s="101"/>
      <c r="Y45" s="101"/>
      <c r="Z45" s="101"/>
      <c r="AA45" s="101"/>
    </row>
    <row r="46" spans="1:27" ht="14.25" customHeight="1" x14ac:dyDescent="0.25">
      <c r="A46" s="101"/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</row>
    <row r="47" spans="1:27" ht="14.25" customHeight="1" x14ac:dyDescent="0.25">
      <c r="A47" s="101"/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</row>
    <row r="48" spans="1:27" ht="14.25" customHeight="1" x14ac:dyDescent="0.25">
      <c r="A48" s="101"/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</row>
    <row r="49" spans="1:27" ht="14.25" customHeight="1" x14ac:dyDescent="0.25">
      <c r="A49" s="101"/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</row>
    <row r="50" spans="1:27" ht="14.25" customHeight="1" x14ac:dyDescent="0.25">
      <c r="A50" s="101"/>
      <c r="B50" s="101"/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</row>
    <row r="51" spans="1:27" ht="14.25" customHeight="1" x14ac:dyDescent="0.25">
      <c r="A51" s="101"/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</row>
    <row r="52" spans="1:27" ht="14.25" customHeight="1" x14ac:dyDescent="0.25">
      <c r="A52" s="101"/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</row>
    <row r="53" spans="1:27" ht="14.25" customHeight="1" x14ac:dyDescent="0.25">
      <c r="A53" s="101"/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</row>
    <row r="54" spans="1:27" ht="14.25" customHeight="1" x14ac:dyDescent="0.25">
      <c r="A54" s="101"/>
      <c r="B54" s="101"/>
      <c r="C54" s="101"/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</row>
    <row r="55" spans="1:27" ht="14.25" customHeight="1" x14ac:dyDescent="0.25">
      <c r="A55" s="101"/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</row>
    <row r="56" spans="1:27" ht="14.25" customHeight="1" x14ac:dyDescent="0.25">
      <c r="A56" s="101"/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</row>
    <row r="57" spans="1:27" ht="14.25" customHeight="1" x14ac:dyDescent="0.25">
      <c r="A57" s="101"/>
      <c r="B57" s="101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Y57" s="101"/>
      <c r="Z57" s="101"/>
      <c r="AA57" s="101"/>
    </row>
    <row r="58" spans="1:27" ht="14.25" customHeight="1" x14ac:dyDescent="0.25">
      <c r="A58" s="101"/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101"/>
      <c r="W58" s="101"/>
      <c r="X58" s="101"/>
      <c r="Y58" s="101"/>
      <c r="Z58" s="101"/>
      <c r="AA58" s="101"/>
    </row>
    <row r="59" spans="1:27" ht="14.25" customHeight="1" x14ac:dyDescent="0.25">
      <c r="A59" s="101"/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101"/>
      <c r="W59" s="101"/>
      <c r="X59" s="101"/>
      <c r="Y59" s="101"/>
      <c r="Z59" s="101"/>
      <c r="AA59" s="101"/>
    </row>
    <row r="60" spans="1:27" ht="14.25" customHeight="1" x14ac:dyDescent="0.25">
      <c r="A60" s="101"/>
      <c r="B60" s="101"/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  <c r="W60" s="101"/>
      <c r="X60" s="101"/>
      <c r="Y60" s="101"/>
      <c r="Z60" s="101"/>
      <c r="AA60" s="101"/>
    </row>
    <row r="61" spans="1:27" ht="14.25" customHeight="1" x14ac:dyDescent="0.25">
      <c r="A61" s="101"/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101"/>
      <c r="W61" s="101"/>
      <c r="X61" s="101"/>
      <c r="Y61" s="101"/>
      <c r="Z61" s="101"/>
      <c r="AA61" s="101"/>
    </row>
    <row r="62" spans="1:27" ht="14.25" customHeight="1" x14ac:dyDescent="0.25">
      <c r="A62" s="101"/>
      <c r="B62" s="101"/>
      <c r="C62" s="101"/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</row>
    <row r="63" spans="1:27" ht="14.25" customHeight="1" x14ac:dyDescent="0.25">
      <c r="A63" s="101"/>
      <c r="B63" s="101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  <c r="W63" s="101"/>
      <c r="X63" s="101"/>
      <c r="Y63" s="101"/>
      <c r="Z63" s="101"/>
      <c r="AA63" s="101"/>
    </row>
    <row r="64" spans="1:27" ht="14.25" customHeight="1" x14ac:dyDescent="0.25">
      <c r="A64" s="101"/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101"/>
      <c r="AA64" s="101"/>
    </row>
    <row r="65" spans="1:27" ht="14.25" customHeight="1" x14ac:dyDescent="0.25">
      <c r="A65" s="101"/>
      <c r="B65" s="101"/>
      <c r="C65" s="101"/>
      <c r="D65" s="101"/>
      <c r="E65" s="101"/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1"/>
      <c r="Z65" s="101"/>
      <c r="AA65" s="101"/>
    </row>
    <row r="66" spans="1:27" ht="14.25" customHeight="1" x14ac:dyDescent="0.25">
      <c r="A66" s="101"/>
      <c r="B66" s="101"/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1"/>
      <c r="Z66" s="101"/>
      <c r="AA66" s="101"/>
    </row>
    <row r="67" spans="1:27" ht="14.25" customHeight="1" x14ac:dyDescent="0.25">
      <c r="A67" s="101"/>
      <c r="B67" s="101"/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1"/>
      <c r="Z67" s="101"/>
      <c r="AA67" s="101"/>
    </row>
    <row r="68" spans="1:27" ht="14.25" customHeight="1" x14ac:dyDescent="0.25">
      <c r="A68" s="101"/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1"/>
      <c r="Z68" s="101"/>
      <c r="AA68" s="101"/>
    </row>
    <row r="69" spans="1:27" ht="14.25" customHeight="1" x14ac:dyDescent="0.25">
      <c r="A69" s="101"/>
      <c r="B69" s="101"/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1"/>
      <c r="Z69" s="101"/>
      <c r="AA69" s="101"/>
    </row>
    <row r="70" spans="1:27" ht="14.25" customHeight="1" x14ac:dyDescent="0.25">
      <c r="A70" s="101"/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1"/>
      <c r="Z70" s="101"/>
      <c r="AA70" s="101"/>
    </row>
    <row r="71" spans="1:27" ht="14.25" customHeight="1" x14ac:dyDescent="0.25">
      <c r="A71" s="101"/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  <c r="AA71" s="101"/>
    </row>
    <row r="72" spans="1:27" ht="14.25" customHeight="1" x14ac:dyDescent="0.25">
      <c r="A72" s="101"/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1"/>
      <c r="Z72" s="101"/>
      <c r="AA72" s="101"/>
    </row>
    <row r="73" spans="1:27" ht="14.25" customHeight="1" x14ac:dyDescent="0.25">
      <c r="A73" s="101"/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</row>
    <row r="74" spans="1:27" ht="14.25" customHeight="1" x14ac:dyDescent="0.25">
      <c r="A74" s="101"/>
      <c r="B74" s="101"/>
      <c r="C74" s="101"/>
      <c r="D74" s="101"/>
      <c r="E74" s="101"/>
      <c r="F74" s="101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</row>
    <row r="75" spans="1:27" ht="14.25" customHeight="1" x14ac:dyDescent="0.25">
      <c r="A75" s="101"/>
      <c r="B75" s="101"/>
      <c r="C75" s="101"/>
      <c r="D75" s="101"/>
      <c r="E75" s="101"/>
      <c r="F75" s="101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</row>
    <row r="76" spans="1:27" ht="14.25" customHeight="1" x14ac:dyDescent="0.25">
      <c r="A76" s="101"/>
      <c r="B76" s="101"/>
      <c r="C76" s="101"/>
      <c r="D76" s="101"/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</row>
    <row r="77" spans="1:27" ht="14.25" customHeight="1" x14ac:dyDescent="0.25">
      <c r="A77" s="101"/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1"/>
      <c r="Z77" s="101"/>
      <c r="AA77" s="101"/>
    </row>
    <row r="78" spans="1:27" ht="14.25" customHeight="1" x14ac:dyDescent="0.25">
      <c r="A78" s="101"/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</row>
    <row r="79" spans="1:27" ht="14.25" customHeight="1" x14ac:dyDescent="0.25">
      <c r="A79" s="101"/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1"/>
      <c r="Z79" s="101"/>
      <c r="AA79" s="101"/>
    </row>
    <row r="80" spans="1:27" ht="14.25" customHeight="1" x14ac:dyDescent="0.25">
      <c r="A80" s="101"/>
      <c r="B80" s="101"/>
      <c r="C80" s="101"/>
      <c r="D80" s="101"/>
      <c r="E80" s="101"/>
      <c r="F80" s="101"/>
      <c r="G80" s="101"/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1"/>
      <c r="Z80" s="101"/>
      <c r="AA80" s="101"/>
    </row>
    <row r="81" spans="1:27" ht="14.25" customHeight="1" x14ac:dyDescent="0.25">
      <c r="A81" s="101"/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1"/>
      <c r="Z81" s="101"/>
      <c r="AA81" s="101"/>
    </row>
    <row r="82" spans="1:27" ht="14.25" customHeight="1" x14ac:dyDescent="0.25">
      <c r="A82" s="101"/>
      <c r="B82" s="101"/>
      <c r="C82" s="101"/>
      <c r="D82" s="101"/>
      <c r="E82" s="101"/>
      <c r="F82" s="101"/>
      <c r="G82" s="101"/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1"/>
      <c r="Z82" s="101"/>
      <c r="AA82" s="101"/>
    </row>
    <row r="83" spans="1:27" ht="14.25" customHeight="1" x14ac:dyDescent="0.25">
      <c r="A83" s="101"/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</row>
    <row r="84" spans="1:27" ht="14.25" customHeight="1" x14ac:dyDescent="0.25">
      <c r="A84" s="101"/>
      <c r="B84" s="101"/>
      <c r="C84" s="101"/>
      <c r="D84" s="101"/>
      <c r="E84" s="101"/>
      <c r="F84" s="101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</row>
    <row r="85" spans="1:27" ht="14.25" customHeight="1" x14ac:dyDescent="0.25">
      <c r="A85" s="101"/>
      <c r="B85" s="101"/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</row>
    <row r="86" spans="1:27" ht="14.25" customHeight="1" x14ac:dyDescent="0.25">
      <c r="A86" s="101"/>
      <c r="B86" s="101"/>
      <c r="C86" s="101"/>
      <c r="D86" s="101"/>
      <c r="E86" s="101"/>
      <c r="F86" s="101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</row>
    <row r="87" spans="1:27" ht="14.25" customHeight="1" x14ac:dyDescent="0.25">
      <c r="A87" s="101"/>
      <c r="B87" s="101"/>
      <c r="C87" s="101"/>
      <c r="D87" s="101"/>
      <c r="E87" s="101"/>
      <c r="F87" s="101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</row>
    <row r="88" spans="1:27" ht="14.25" customHeight="1" x14ac:dyDescent="0.25">
      <c r="A88" s="101"/>
      <c r="B88" s="101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</row>
    <row r="89" spans="1:27" ht="14.25" customHeight="1" x14ac:dyDescent="0.25">
      <c r="A89" s="101"/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1"/>
      <c r="Z89" s="101"/>
      <c r="AA89" s="101"/>
    </row>
    <row r="90" spans="1:27" ht="14.25" customHeight="1" x14ac:dyDescent="0.25">
      <c r="A90" s="101"/>
      <c r="B90" s="101"/>
      <c r="C90" s="101"/>
      <c r="D90" s="101"/>
      <c r="E90" s="101"/>
      <c r="F90" s="101"/>
      <c r="G90" s="101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</row>
    <row r="91" spans="1:27" ht="14.25" customHeight="1" x14ac:dyDescent="0.25">
      <c r="A91" s="101"/>
      <c r="B91" s="101"/>
      <c r="C91" s="101"/>
      <c r="D91" s="101"/>
      <c r="E91" s="101"/>
      <c r="F91" s="101"/>
      <c r="G91" s="101"/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1"/>
      <c r="Z91" s="101"/>
      <c r="AA91" s="101"/>
    </row>
    <row r="92" spans="1:27" ht="14.25" customHeight="1" x14ac:dyDescent="0.25">
      <c r="A92" s="101"/>
      <c r="B92" s="101"/>
      <c r="C92" s="101"/>
      <c r="D92" s="101"/>
      <c r="E92" s="101"/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1"/>
      <c r="Z92" s="101"/>
      <c r="AA92" s="101"/>
    </row>
    <row r="93" spans="1:27" ht="14.25" customHeight="1" x14ac:dyDescent="0.25">
      <c r="A93" s="101"/>
      <c r="B93" s="101"/>
      <c r="C93" s="101"/>
      <c r="D93" s="101"/>
      <c r="E93" s="101"/>
      <c r="F93" s="101"/>
      <c r="G93" s="101"/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1"/>
      <c r="Z93" s="101"/>
      <c r="AA93" s="101"/>
    </row>
    <row r="94" spans="1:27" ht="14.25" customHeight="1" x14ac:dyDescent="0.25">
      <c r="A94" s="101"/>
      <c r="B94" s="101"/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1"/>
      <c r="Z94" s="101"/>
      <c r="AA94" s="101"/>
    </row>
    <row r="95" spans="1:27" ht="14.25" customHeight="1" x14ac:dyDescent="0.25">
      <c r="A95" s="101"/>
      <c r="B95" s="101"/>
      <c r="C95" s="101"/>
      <c r="D95" s="101"/>
      <c r="E95" s="101"/>
      <c r="F95" s="101"/>
      <c r="G95" s="101"/>
      <c r="H95" s="101"/>
      <c r="I95" s="101"/>
      <c r="J95" s="101"/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  <c r="W95" s="101"/>
      <c r="X95" s="101"/>
      <c r="Y95" s="101"/>
      <c r="Z95" s="101"/>
      <c r="AA95" s="101"/>
    </row>
    <row r="96" spans="1:27" ht="14.25" customHeight="1" x14ac:dyDescent="0.25">
      <c r="A96" s="101"/>
      <c r="B96" s="101"/>
      <c r="C96" s="101"/>
      <c r="D96" s="101"/>
      <c r="E96" s="101"/>
      <c r="F96" s="101"/>
      <c r="G96" s="101"/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1"/>
      <c r="Z96" s="101"/>
      <c r="AA96" s="101"/>
    </row>
    <row r="97" spans="1:27" ht="14.25" customHeight="1" x14ac:dyDescent="0.25">
      <c r="A97" s="101"/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  <c r="AA97" s="101"/>
    </row>
    <row r="98" spans="1:27" ht="14.25" customHeight="1" x14ac:dyDescent="0.25">
      <c r="A98" s="101"/>
      <c r="B98" s="101"/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1"/>
      <c r="Z98" s="101"/>
      <c r="AA98" s="101"/>
    </row>
    <row r="99" spans="1:27" ht="14.25" customHeight="1" x14ac:dyDescent="0.25">
      <c r="A99" s="101"/>
      <c r="B99" s="101"/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1"/>
      <c r="Z99" s="101"/>
      <c r="AA99" s="101"/>
    </row>
    <row r="100" spans="1:27" ht="14.25" customHeight="1" x14ac:dyDescent="0.25">
      <c r="A100" s="101"/>
      <c r="B100" s="101"/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1"/>
      <c r="Z100" s="101"/>
      <c r="AA100" s="101"/>
    </row>
    <row r="101" spans="1:27" ht="14.25" customHeight="1" x14ac:dyDescent="0.25">
      <c r="A101" s="101"/>
      <c r="B101" s="101"/>
      <c r="C101" s="101"/>
      <c r="D101" s="101"/>
      <c r="E101" s="101"/>
      <c r="F101" s="101"/>
      <c r="G101" s="101"/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1"/>
      <c r="Z101" s="101"/>
      <c r="AA101" s="101"/>
    </row>
    <row r="102" spans="1:27" ht="14.25" customHeight="1" x14ac:dyDescent="0.25">
      <c r="A102" s="101"/>
      <c r="B102" s="101"/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1"/>
      <c r="Z102" s="101"/>
      <c r="AA102" s="101"/>
    </row>
    <row r="103" spans="1:27" ht="14.25" customHeight="1" x14ac:dyDescent="0.25">
      <c r="A103" s="101"/>
      <c r="B103" s="101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  <c r="AA103" s="101"/>
    </row>
    <row r="104" spans="1:27" ht="14.25" customHeight="1" x14ac:dyDescent="0.25">
      <c r="A104" s="101"/>
      <c r="B104" s="101"/>
      <c r="C104" s="101"/>
      <c r="D104" s="101"/>
      <c r="E104" s="101"/>
      <c r="F104" s="101"/>
      <c r="G104" s="101"/>
      <c r="H104" s="101"/>
      <c r="I104" s="101"/>
      <c r="J104" s="101"/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101"/>
      <c r="W104" s="101"/>
      <c r="X104" s="101"/>
      <c r="Y104" s="101"/>
      <c r="Z104" s="101"/>
      <c r="AA104" s="101"/>
    </row>
    <row r="105" spans="1:27" ht="14.25" customHeight="1" x14ac:dyDescent="0.25">
      <c r="A105" s="101"/>
      <c r="B105" s="101"/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1"/>
      <c r="Z105" s="101"/>
      <c r="AA105" s="101"/>
    </row>
    <row r="106" spans="1:27" ht="14.25" customHeight="1" x14ac:dyDescent="0.25">
      <c r="A106" s="101"/>
      <c r="B106" s="101"/>
      <c r="C106" s="101"/>
      <c r="D106" s="101"/>
      <c r="E106" s="101"/>
      <c r="F106" s="101"/>
      <c r="G106" s="101"/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1"/>
      <c r="Z106" s="101"/>
      <c r="AA106" s="101"/>
    </row>
    <row r="107" spans="1:27" ht="14.25" customHeight="1" x14ac:dyDescent="0.25">
      <c r="A107" s="101"/>
      <c r="B107" s="101"/>
      <c r="C107" s="101"/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1"/>
      <c r="Z107" s="101"/>
      <c r="AA107" s="101"/>
    </row>
    <row r="108" spans="1:27" ht="14.25" customHeight="1" x14ac:dyDescent="0.25">
      <c r="A108" s="101"/>
      <c r="B108" s="101"/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1"/>
      <c r="AA108" s="101"/>
    </row>
    <row r="109" spans="1:27" ht="14.25" customHeight="1" x14ac:dyDescent="0.25">
      <c r="A109" s="101"/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  <c r="AA109" s="101"/>
    </row>
    <row r="110" spans="1:27" ht="14.25" customHeight="1" x14ac:dyDescent="0.25">
      <c r="A110" s="101"/>
      <c r="B110" s="101"/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</row>
    <row r="111" spans="1:27" ht="14.25" customHeight="1" x14ac:dyDescent="0.25">
      <c r="A111" s="101"/>
      <c r="B111" s="101"/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1"/>
      <c r="Z111" s="101"/>
      <c r="AA111" s="101"/>
    </row>
    <row r="112" spans="1:27" ht="14.25" customHeight="1" x14ac:dyDescent="0.25">
      <c r="A112" s="101"/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</row>
    <row r="113" spans="1:27" ht="14.25" customHeight="1" x14ac:dyDescent="0.25">
      <c r="A113" s="101"/>
      <c r="B113" s="101"/>
      <c r="C113" s="101"/>
      <c r="D113" s="101"/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101"/>
      <c r="W113" s="101"/>
      <c r="X113" s="101"/>
      <c r="Y113" s="101"/>
      <c r="Z113" s="101"/>
      <c r="AA113" s="101"/>
    </row>
    <row r="114" spans="1:27" ht="14.25" customHeight="1" x14ac:dyDescent="0.25">
      <c r="A114" s="101"/>
      <c r="B114" s="101"/>
      <c r="C114" s="101"/>
      <c r="D114" s="101"/>
      <c r="E114" s="101"/>
      <c r="F114" s="101"/>
      <c r="G114" s="101"/>
      <c r="H114" s="101"/>
      <c r="I114" s="101"/>
      <c r="J114" s="101"/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101"/>
      <c r="W114" s="101"/>
      <c r="X114" s="101"/>
      <c r="Y114" s="101"/>
      <c r="Z114" s="101"/>
      <c r="AA114" s="101"/>
    </row>
    <row r="115" spans="1:27" ht="14.25" customHeight="1" x14ac:dyDescent="0.25">
      <c r="A115" s="101"/>
      <c r="B115" s="101"/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1"/>
      <c r="Z115" s="101"/>
      <c r="AA115" s="101"/>
    </row>
    <row r="116" spans="1:27" ht="14.25" customHeight="1" x14ac:dyDescent="0.25">
      <c r="A116" s="101"/>
      <c r="B116" s="101"/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01"/>
      <c r="Z116" s="101"/>
      <c r="AA116" s="101"/>
    </row>
    <row r="117" spans="1:27" ht="14.25" customHeight="1" x14ac:dyDescent="0.25">
      <c r="A117" s="101"/>
      <c r="B117" s="101"/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101"/>
      <c r="W117" s="101"/>
      <c r="X117" s="101"/>
      <c r="Y117" s="101"/>
      <c r="Z117" s="101"/>
      <c r="AA117" s="101"/>
    </row>
    <row r="118" spans="1:27" ht="14.25" customHeight="1" x14ac:dyDescent="0.25">
      <c r="A118" s="101"/>
      <c r="B118" s="101"/>
      <c r="C118" s="101"/>
      <c r="D118" s="101"/>
      <c r="E118" s="101"/>
      <c r="F118" s="101"/>
      <c r="G118" s="101"/>
      <c r="H118" s="101"/>
      <c r="I118" s="101"/>
      <c r="J118" s="101"/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101"/>
      <c r="W118" s="101"/>
      <c r="X118" s="101"/>
      <c r="Y118" s="101"/>
      <c r="Z118" s="101"/>
      <c r="AA118" s="101"/>
    </row>
    <row r="119" spans="1:27" ht="14.25" customHeight="1" x14ac:dyDescent="0.25">
      <c r="A119" s="101"/>
      <c r="B119" s="101"/>
      <c r="C119" s="101"/>
      <c r="D119" s="101"/>
      <c r="E119" s="101"/>
      <c r="F119" s="101"/>
      <c r="G119" s="101"/>
      <c r="H119" s="101"/>
      <c r="I119" s="101"/>
      <c r="J119" s="101"/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101"/>
      <c r="W119" s="101"/>
      <c r="X119" s="101"/>
      <c r="Y119" s="101"/>
      <c r="Z119" s="101"/>
      <c r="AA119" s="101"/>
    </row>
    <row r="120" spans="1:27" ht="14.25" customHeight="1" x14ac:dyDescent="0.25">
      <c r="A120" s="101"/>
      <c r="B120" s="101"/>
      <c r="C120" s="101"/>
      <c r="D120" s="101"/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101"/>
      <c r="W120" s="101"/>
      <c r="X120" s="101"/>
      <c r="Y120" s="101"/>
      <c r="Z120" s="101"/>
      <c r="AA120" s="101"/>
    </row>
    <row r="121" spans="1:27" ht="14.25" customHeight="1" x14ac:dyDescent="0.25">
      <c r="A121" s="101"/>
      <c r="B121" s="101"/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101"/>
      <c r="W121" s="101"/>
      <c r="X121" s="101"/>
      <c r="Y121" s="101"/>
      <c r="Z121" s="101"/>
      <c r="AA121" s="101"/>
    </row>
    <row r="122" spans="1:27" ht="14.25" customHeight="1" x14ac:dyDescent="0.25">
      <c r="A122" s="101"/>
      <c r="B122" s="101"/>
      <c r="C122" s="101"/>
      <c r="D122" s="101"/>
      <c r="E122" s="101"/>
      <c r="F122" s="101"/>
      <c r="G122" s="101"/>
      <c r="H122" s="101"/>
      <c r="I122" s="101"/>
      <c r="J122" s="101"/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101"/>
      <c r="W122" s="101"/>
      <c r="X122" s="101"/>
      <c r="Y122" s="101"/>
      <c r="Z122" s="101"/>
      <c r="AA122" s="101"/>
    </row>
    <row r="123" spans="1:27" ht="14.25" customHeight="1" x14ac:dyDescent="0.25">
      <c r="A123" s="101"/>
      <c r="B123" s="101"/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101"/>
      <c r="W123" s="101"/>
      <c r="X123" s="101"/>
      <c r="Y123" s="101"/>
      <c r="Z123" s="101"/>
      <c r="AA123" s="101"/>
    </row>
    <row r="124" spans="1:27" ht="14.25" customHeight="1" x14ac:dyDescent="0.25">
      <c r="A124" s="101"/>
      <c r="B124" s="101"/>
      <c r="C124" s="101"/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  <c r="W124" s="101"/>
      <c r="X124" s="101"/>
      <c r="Y124" s="101"/>
      <c r="Z124" s="101"/>
      <c r="AA124" s="101"/>
    </row>
    <row r="125" spans="1:27" ht="14.25" customHeight="1" x14ac:dyDescent="0.25">
      <c r="A125" s="101"/>
      <c r="B125" s="101"/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  <c r="W125" s="101"/>
      <c r="X125" s="101"/>
      <c r="Y125" s="101"/>
      <c r="Z125" s="101"/>
      <c r="AA125" s="101"/>
    </row>
    <row r="126" spans="1:27" ht="14.25" customHeight="1" x14ac:dyDescent="0.25">
      <c r="A126" s="101"/>
      <c r="B126" s="101"/>
      <c r="C126" s="101"/>
      <c r="D126" s="101"/>
      <c r="E126" s="101"/>
      <c r="F126" s="101"/>
      <c r="G126" s="101"/>
      <c r="H126" s="101"/>
      <c r="I126" s="101"/>
      <c r="J126" s="101"/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  <c r="W126" s="101"/>
      <c r="X126" s="101"/>
      <c r="Y126" s="101"/>
      <c r="Z126" s="101"/>
      <c r="AA126" s="101"/>
    </row>
    <row r="127" spans="1:27" ht="14.25" customHeight="1" x14ac:dyDescent="0.25">
      <c r="A127" s="101"/>
      <c r="B127" s="101"/>
      <c r="C127" s="101"/>
      <c r="D127" s="101"/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  <c r="W127" s="101"/>
      <c r="X127" s="101"/>
      <c r="Y127" s="101"/>
      <c r="Z127" s="101"/>
      <c r="AA127" s="101"/>
    </row>
    <row r="128" spans="1:27" ht="14.25" customHeight="1" x14ac:dyDescent="0.25">
      <c r="A128" s="101"/>
      <c r="B128" s="101"/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101"/>
      <c r="W128" s="101"/>
      <c r="X128" s="101"/>
      <c r="Y128" s="101"/>
      <c r="Z128" s="101"/>
      <c r="AA128" s="101"/>
    </row>
    <row r="129" spans="1:27" ht="14.25" customHeight="1" x14ac:dyDescent="0.25">
      <c r="A129" s="101"/>
      <c r="B129" s="101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101"/>
      <c r="W129" s="101"/>
      <c r="X129" s="101"/>
      <c r="Y129" s="101"/>
      <c r="Z129" s="101"/>
      <c r="AA129" s="101"/>
    </row>
    <row r="130" spans="1:27" ht="14.25" customHeight="1" x14ac:dyDescent="0.25">
      <c r="A130" s="101"/>
      <c r="B130" s="101"/>
      <c r="C130" s="101"/>
      <c r="D130" s="101"/>
      <c r="E130" s="101"/>
      <c r="F130" s="101"/>
      <c r="G130" s="101"/>
      <c r="H130" s="101"/>
      <c r="I130" s="101"/>
      <c r="J130" s="101"/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101"/>
      <c r="W130" s="101"/>
      <c r="X130" s="101"/>
      <c r="Y130" s="101"/>
      <c r="Z130" s="101"/>
      <c r="AA130" s="101"/>
    </row>
    <row r="131" spans="1:27" ht="14.25" customHeight="1" x14ac:dyDescent="0.25">
      <c r="A131" s="101"/>
      <c r="B131" s="101"/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101"/>
      <c r="W131" s="101"/>
      <c r="X131" s="101"/>
      <c r="Y131" s="101"/>
      <c r="Z131" s="101"/>
      <c r="AA131" s="101"/>
    </row>
    <row r="132" spans="1:27" ht="14.25" customHeight="1" x14ac:dyDescent="0.25">
      <c r="A132" s="101"/>
      <c r="B132" s="101"/>
      <c r="C132" s="101"/>
      <c r="D132" s="101"/>
      <c r="E132" s="101"/>
      <c r="F132" s="101"/>
      <c r="G132" s="101"/>
      <c r="H132" s="101"/>
      <c r="I132" s="101"/>
      <c r="J132" s="101"/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101"/>
      <c r="W132" s="101"/>
      <c r="X132" s="101"/>
      <c r="Y132" s="101"/>
      <c r="Z132" s="101"/>
      <c r="AA132" s="101"/>
    </row>
    <row r="133" spans="1:27" ht="14.25" customHeight="1" x14ac:dyDescent="0.25">
      <c r="A133" s="101"/>
      <c r="B133" s="101"/>
      <c r="C133" s="101"/>
      <c r="D133" s="101"/>
      <c r="E133" s="101"/>
      <c r="F133" s="101"/>
      <c r="G133" s="101"/>
      <c r="H133" s="101"/>
      <c r="I133" s="101"/>
      <c r="J133" s="101"/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101"/>
      <c r="W133" s="101"/>
      <c r="X133" s="101"/>
      <c r="Y133" s="101"/>
      <c r="Z133" s="101"/>
      <c r="AA133" s="101"/>
    </row>
    <row r="134" spans="1:27" ht="14.25" customHeight="1" x14ac:dyDescent="0.25">
      <c r="A134" s="101"/>
      <c r="B134" s="101"/>
      <c r="C134" s="101"/>
      <c r="D134" s="101"/>
      <c r="E134" s="101"/>
      <c r="F134" s="101"/>
      <c r="G134" s="101"/>
      <c r="H134" s="101"/>
      <c r="I134" s="101"/>
      <c r="J134" s="101"/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101"/>
      <c r="W134" s="101"/>
      <c r="X134" s="101"/>
      <c r="Y134" s="101"/>
      <c r="Z134" s="101"/>
      <c r="AA134" s="101"/>
    </row>
    <row r="135" spans="1:27" ht="14.25" customHeight="1" x14ac:dyDescent="0.25">
      <c r="A135" s="101"/>
      <c r="B135" s="101"/>
      <c r="C135" s="101"/>
      <c r="D135" s="101"/>
      <c r="E135" s="101"/>
      <c r="F135" s="101"/>
      <c r="G135" s="101"/>
      <c r="H135" s="101"/>
      <c r="I135" s="101"/>
      <c r="J135" s="101"/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101"/>
      <c r="W135" s="101"/>
      <c r="X135" s="101"/>
      <c r="Y135" s="101"/>
      <c r="Z135" s="101"/>
      <c r="AA135" s="101"/>
    </row>
    <row r="136" spans="1:27" ht="14.25" customHeight="1" x14ac:dyDescent="0.25">
      <c r="A136" s="101"/>
      <c r="B136" s="101"/>
      <c r="C136" s="101"/>
      <c r="D136" s="101"/>
      <c r="E136" s="101"/>
      <c r="F136" s="101"/>
      <c r="G136" s="101"/>
      <c r="H136" s="101"/>
      <c r="I136" s="101"/>
      <c r="J136" s="101"/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101"/>
      <c r="W136" s="101"/>
      <c r="X136" s="101"/>
      <c r="Y136" s="101"/>
      <c r="Z136" s="101"/>
      <c r="AA136" s="101"/>
    </row>
    <row r="137" spans="1:27" ht="14.25" customHeight="1" x14ac:dyDescent="0.25">
      <c r="A137" s="101"/>
      <c r="B137" s="101"/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101"/>
      <c r="W137" s="101"/>
      <c r="X137" s="101"/>
      <c r="Y137" s="101"/>
      <c r="Z137" s="101"/>
      <c r="AA137" s="101"/>
    </row>
    <row r="138" spans="1:27" ht="14.25" customHeight="1" x14ac:dyDescent="0.25">
      <c r="A138" s="101"/>
      <c r="B138" s="101"/>
      <c r="C138" s="101"/>
      <c r="D138" s="101"/>
      <c r="E138" s="101"/>
      <c r="F138" s="101"/>
      <c r="G138" s="101"/>
      <c r="H138" s="101"/>
      <c r="I138" s="101"/>
      <c r="J138" s="101"/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101"/>
      <c r="W138" s="101"/>
      <c r="X138" s="101"/>
      <c r="Y138" s="101"/>
      <c r="Z138" s="101"/>
      <c r="AA138" s="101"/>
    </row>
    <row r="139" spans="1:27" ht="14.25" customHeight="1" x14ac:dyDescent="0.25">
      <c r="A139" s="101"/>
      <c r="B139" s="101"/>
      <c r="C139" s="101"/>
      <c r="D139" s="101"/>
      <c r="E139" s="101"/>
      <c r="F139" s="101"/>
      <c r="G139" s="101"/>
      <c r="H139" s="101"/>
      <c r="I139" s="101"/>
      <c r="J139" s="101"/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101"/>
      <c r="W139" s="101"/>
      <c r="X139" s="101"/>
      <c r="Y139" s="101"/>
      <c r="Z139" s="101"/>
      <c r="AA139" s="101"/>
    </row>
    <row r="140" spans="1:27" ht="14.25" customHeight="1" x14ac:dyDescent="0.25">
      <c r="A140" s="101"/>
      <c r="B140" s="101"/>
      <c r="C140" s="101"/>
      <c r="D140" s="101"/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101"/>
      <c r="W140" s="101"/>
      <c r="X140" s="101"/>
      <c r="Y140" s="101"/>
      <c r="Z140" s="101"/>
      <c r="AA140" s="101"/>
    </row>
    <row r="141" spans="1:27" ht="14.25" customHeight="1" x14ac:dyDescent="0.25">
      <c r="A141" s="101"/>
      <c r="B141" s="101"/>
      <c r="C141" s="101"/>
      <c r="D141" s="101"/>
      <c r="E141" s="101"/>
      <c r="F141" s="101"/>
      <c r="G141" s="101"/>
      <c r="H141" s="101"/>
      <c r="I141" s="101"/>
      <c r="J141" s="101"/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101"/>
      <c r="W141" s="101"/>
      <c r="X141" s="101"/>
      <c r="Y141" s="101"/>
      <c r="Z141" s="101"/>
      <c r="AA141" s="101"/>
    </row>
    <row r="142" spans="1:27" ht="14.25" customHeight="1" x14ac:dyDescent="0.25">
      <c r="A142" s="101"/>
      <c r="B142" s="101"/>
      <c r="C142" s="101"/>
      <c r="D142" s="101"/>
      <c r="E142" s="101"/>
      <c r="F142" s="101"/>
      <c r="G142" s="101"/>
      <c r="H142" s="101"/>
      <c r="I142" s="101"/>
      <c r="J142" s="101"/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101"/>
      <c r="W142" s="101"/>
      <c r="X142" s="101"/>
      <c r="Y142" s="101"/>
      <c r="Z142" s="101"/>
      <c r="AA142" s="101"/>
    </row>
    <row r="143" spans="1:27" ht="14.25" customHeight="1" x14ac:dyDescent="0.25">
      <c r="A143" s="101"/>
      <c r="B143" s="101"/>
      <c r="C143" s="101"/>
      <c r="D143" s="101"/>
      <c r="E143" s="101"/>
      <c r="F143" s="101"/>
      <c r="G143" s="101"/>
      <c r="H143" s="101"/>
      <c r="I143" s="101"/>
      <c r="J143" s="101"/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101"/>
      <c r="W143" s="101"/>
      <c r="X143" s="101"/>
      <c r="Y143" s="101"/>
      <c r="Z143" s="101"/>
      <c r="AA143" s="101"/>
    </row>
    <row r="144" spans="1:27" ht="14.25" customHeight="1" x14ac:dyDescent="0.25">
      <c r="A144" s="101"/>
      <c r="B144" s="101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101"/>
      <c r="W144" s="101"/>
      <c r="X144" s="101"/>
      <c r="Y144" s="101"/>
      <c r="Z144" s="101"/>
      <c r="AA144" s="101"/>
    </row>
    <row r="145" spans="1:27" ht="14.25" customHeight="1" x14ac:dyDescent="0.25">
      <c r="A145" s="101"/>
      <c r="B145" s="101"/>
      <c r="C145" s="101"/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101"/>
      <c r="W145" s="101"/>
      <c r="X145" s="101"/>
      <c r="Y145" s="101"/>
      <c r="Z145" s="101"/>
      <c r="AA145" s="101"/>
    </row>
    <row r="146" spans="1:27" ht="14.25" customHeight="1" x14ac:dyDescent="0.25">
      <c r="A146" s="101"/>
      <c r="B146" s="101"/>
      <c r="C146" s="101"/>
      <c r="D146" s="101"/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1"/>
      <c r="Z146" s="101"/>
      <c r="AA146" s="101"/>
    </row>
    <row r="147" spans="1:27" ht="14.25" customHeight="1" x14ac:dyDescent="0.25">
      <c r="A147" s="101"/>
      <c r="B147" s="101"/>
      <c r="C147" s="101"/>
      <c r="D147" s="101"/>
      <c r="E147" s="101"/>
      <c r="F147" s="101"/>
      <c r="G147" s="101"/>
      <c r="H147" s="101"/>
      <c r="I147" s="101"/>
      <c r="J147" s="101"/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101"/>
      <c r="W147" s="101"/>
      <c r="X147" s="101"/>
      <c r="Y147" s="101"/>
      <c r="Z147" s="101"/>
      <c r="AA147" s="101"/>
    </row>
    <row r="148" spans="1:27" ht="14.25" customHeight="1" x14ac:dyDescent="0.25">
      <c r="A148" s="101"/>
      <c r="B148" s="101"/>
      <c r="C148" s="101"/>
      <c r="D148" s="101"/>
      <c r="E148" s="101"/>
      <c r="F148" s="101"/>
      <c r="G148" s="101"/>
      <c r="H148" s="101"/>
      <c r="I148" s="101"/>
      <c r="J148" s="101"/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101"/>
      <c r="W148" s="101"/>
      <c r="X148" s="101"/>
      <c r="Y148" s="101"/>
      <c r="Z148" s="101"/>
      <c r="AA148" s="101"/>
    </row>
    <row r="149" spans="1:27" ht="14.25" customHeight="1" x14ac:dyDescent="0.25">
      <c r="A149" s="101"/>
      <c r="B149" s="101"/>
      <c r="C149" s="101"/>
      <c r="D149" s="101"/>
      <c r="E149" s="101"/>
      <c r="F149" s="101"/>
      <c r="G149" s="101"/>
      <c r="H149" s="101"/>
      <c r="I149" s="101"/>
      <c r="J149" s="101"/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101"/>
      <c r="W149" s="101"/>
      <c r="X149" s="101"/>
      <c r="Y149" s="101"/>
      <c r="Z149" s="101"/>
      <c r="AA149" s="101"/>
    </row>
    <row r="150" spans="1:27" ht="14.25" customHeight="1" x14ac:dyDescent="0.25">
      <c r="A150" s="101"/>
      <c r="B150" s="101"/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1"/>
      <c r="Z150" s="101"/>
      <c r="AA150" s="101"/>
    </row>
    <row r="151" spans="1:27" ht="14.25" customHeight="1" x14ac:dyDescent="0.25">
      <c r="A151" s="101"/>
      <c r="B151" s="101"/>
      <c r="C151" s="101"/>
      <c r="D151" s="101"/>
      <c r="E151" s="101"/>
      <c r="F151" s="101"/>
      <c r="G151" s="101"/>
      <c r="H151" s="101"/>
      <c r="I151" s="101"/>
      <c r="J151" s="101"/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101"/>
      <c r="W151" s="101"/>
      <c r="X151" s="101"/>
      <c r="Y151" s="101"/>
      <c r="Z151" s="101"/>
      <c r="AA151" s="101"/>
    </row>
    <row r="152" spans="1:27" ht="14.25" customHeight="1" x14ac:dyDescent="0.25">
      <c r="A152" s="101"/>
      <c r="B152" s="101"/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1"/>
      <c r="Z152" s="101"/>
      <c r="AA152" s="101"/>
    </row>
    <row r="153" spans="1:27" ht="14.25" customHeight="1" x14ac:dyDescent="0.25">
      <c r="A153" s="101"/>
      <c r="B153" s="101"/>
      <c r="C153" s="101"/>
      <c r="D153" s="101"/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101"/>
      <c r="W153" s="101"/>
      <c r="X153" s="101"/>
      <c r="Y153" s="101"/>
      <c r="Z153" s="101"/>
      <c r="AA153" s="101"/>
    </row>
    <row r="154" spans="1:27" ht="14.25" customHeight="1" x14ac:dyDescent="0.25">
      <c r="A154" s="101"/>
      <c r="B154" s="101"/>
      <c r="C154" s="101"/>
      <c r="D154" s="101"/>
      <c r="E154" s="101"/>
      <c r="F154" s="101"/>
      <c r="G154" s="101"/>
      <c r="H154" s="101"/>
      <c r="I154" s="101"/>
      <c r="J154" s="101"/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101"/>
      <c r="W154" s="101"/>
      <c r="X154" s="101"/>
      <c r="Y154" s="101"/>
      <c r="Z154" s="101"/>
      <c r="AA154" s="101"/>
    </row>
    <row r="155" spans="1:27" ht="14.25" customHeight="1" x14ac:dyDescent="0.25">
      <c r="A155" s="101"/>
      <c r="B155" s="101"/>
      <c r="C155" s="101"/>
      <c r="D155" s="101"/>
      <c r="E155" s="101"/>
      <c r="F155" s="101"/>
      <c r="G155" s="101"/>
      <c r="H155" s="101"/>
      <c r="I155" s="101"/>
      <c r="J155" s="101"/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101"/>
      <c r="W155" s="101"/>
      <c r="X155" s="101"/>
      <c r="Y155" s="101"/>
      <c r="Z155" s="101"/>
      <c r="AA155" s="101"/>
    </row>
    <row r="156" spans="1:27" ht="14.25" customHeight="1" x14ac:dyDescent="0.25">
      <c r="A156" s="101"/>
      <c r="B156" s="101"/>
      <c r="C156" s="101"/>
      <c r="D156" s="101"/>
      <c r="E156" s="101"/>
      <c r="F156" s="101"/>
      <c r="G156" s="101"/>
      <c r="H156" s="101"/>
      <c r="I156" s="101"/>
      <c r="J156" s="101"/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101"/>
      <c r="W156" s="101"/>
      <c r="X156" s="101"/>
      <c r="Y156" s="101"/>
      <c r="Z156" s="101"/>
      <c r="AA156" s="101"/>
    </row>
    <row r="157" spans="1:27" ht="14.25" customHeight="1" x14ac:dyDescent="0.25">
      <c r="A157" s="101"/>
      <c r="B157" s="101"/>
      <c r="C157" s="101"/>
      <c r="D157" s="101"/>
      <c r="E157" s="101"/>
      <c r="F157" s="101"/>
      <c r="G157" s="101"/>
      <c r="H157" s="101"/>
      <c r="I157" s="101"/>
      <c r="J157" s="101"/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101"/>
      <c r="W157" s="101"/>
      <c r="X157" s="101"/>
      <c r="Y157" s="101"/>
      <c r="Z157" s="101"/>
      <c r="AA157" s="101"/>
    </row>
    <row r="158" spans="1:27" ht="14.25" customHeight="1" x14ac:dyDescent="0.25">
      <c r="A158" s="101"/>
      <c r="B158" s="101"/>
      <c r="C158" s="101"/>
      <c r="D158" s="101"/>
      <c r="E158" s="101"/>
      <c r="F158" s="101"/>
      <c r="G158" s="101"/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101"/>
      <c r="W158" s="101"/>
      <c r="X158" s="101"/>
      <c r="Y158" s="101"/>
      <c r="Z158" s="101"/>
      <c r="AA158" s="101"/>
    </row>
    <row r="159" spans="1:27" ht="14.25" customHeight="1" x14ac:dyDescent="0.25">
      <c r="A159" s="101"/>
      <c r="B159" s="101"/>
      <c r="C159" s="101"/>
      <c r="D159" s="101"/>
      <c r="E159" s="101"/>
      <c r="F159" s="101"/>
      <c r="G159" s="101"/>
      <c r="H159" s="101"/>
      <c r="I159" s="101"/>
      <c r="J159" s="101"/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101"/>
      <c r="W159" s="101"/>
      <c r="X159" s="101"/>
      <c r="Y159" s="101"/>
      <c r="Z159" s="101"/>
      <c r="AA159" s="101"/>
    </row>
    <row r="160" spans="1:27" ht="14.25" customHeight="1" x14ac:dyDescent="0.25">
      <c r="A160" s="101"/>
      <c r="B160" s="101"/>
      <c r="C160" s="101"/>
      <c r="D160" s="101"/>
      <c r="E160" s="101"/>
      <c r="F160" s="101"/>
      <c r="G160" s="101"/>
      <c r="H160" s="101"/>
      <c r="I160" s="101"/>
      <c r="J160" s="101"/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101"/>
      <c r="W160" s="101"/>
      <c r="X160" s="101"/>
      <c r="Y160" s="101"/>
      <c r="Z160" s="101"/>
      <c r="AA160" s="101"/>
    </row>
    <row r="161" spans="1:27" ht="14.25" customHeight="1" x14ac:dyDescent="0.25">
      <c r="A161" s="101"/>
      <c r="B161" s="101"/>
      <c r="C161" s="101"/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101"/>
      <c r="W161" s="101"/>
      <c r="X161" s="101"/>
      <c r="Y161" s="101"/>
      <c r="Z161" s="101"/>
      <c r="AA161" s="101"/>
    </row>
    <row r="162" spans="1:27" ht="14.25" customHeight="1" x14ac:dyDescent="0.25">
      <c r="A162" s="101"/>
      <c r="B162" s="101"/>
      <c r="C162" s="101"/>
      <c r="D162" s="101"/>
      <c r="E162" s="101"/>
      <c r="F162" s="101"/>
      <c r="G162" s="101"/>
      <c r="H162" s="101"/>
      <c r="I162" s="101"/>
      <c r="J162" s="101"/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101"/>
      <c r="W162" s="101"/>
      <c r="X162" s="101"/>
      <c r="Y162" s="101"/>
      <c r="Z162" s="101"/>
      <c r="AA162" s="101"/>
    </row>
    <row r="163" spans="1:27" ht="14.25" customHeight="1" x14ac:dyDescent="0.25">
      <c r="A163" s="101"/>
      <c r="B163" s="101"/>
      <c r="C163" s="101"/>
      <c r="D163" s="101"/>
      <c r="E163" s="101"/>
      <c r="F163" s="101"/>
      <c r="G163" s="101"/>
      <c r="H163" s="101"/>
      <c r="I163" s="101"/>
      <c r="J163" s="101"/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101"/>
      <c r="W163" s="101"/>
      <c r="X163" s="101"/>
      <c r="Y163" s="101"/>
      <c r="Z163" s="101"/>
      <c r="AA163" s="101"/>
    </row>
    <row r="164" spans="1:27" ht="14.25" customHeight="1" x14ac:dyDescent="0.25">
      <c r="A164" s="101"/>
      <c r="B164" s="101"/>
      <c r="C164" s="101"/>
      <c r="D164" s="101"/>
      <c r="E164" s="101"/>
      <c r="F164" s="101"/>
      <c r="G164" s="101"/>
      <c r="H164" s="101"/>
      <c r="I164" s="101"/>
      <c r="J164" s="101"/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101"/>
      <c r="W164" s="101"/>
      <c r="X164" s="101"/>
      <c r="Y164" s="101"/>
      <c r="Z164" s="101"/>
      <c r="AA164" s="101"/>
    </row>
    <row r="165" spans="1:27" ht="14.25" customHeight="1" x14ac:dyDescent="0.25">
      <c r="A165" s="101"/>
      <c r="B165" s="101"/>
      <c r="C165" s="101"/>
      <c r="D165" s="101"/>
      <c r="E165" s="101"/>
      <c r="F165" s="101"/>
      <c r="G165" s="101"/>
      <c r="H165" s="101"/>
      <c r="I165" s="101"/>
      <c r="J165" s="101"/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101"/>
      <c r="W165" s="101"/>
      <c r="X165" s="101"/>
      <c r="Y165" s="101"/>
      <c r="Z165" s="101"/>
      <c r="AA165" s="101"/>
    </row>
    <row r="166" spans="1:27" ht="14.25" customHeight="1" x14ac:dyDescent="0.25">
      <c r="A166" s="101"/>
      <c r="B166" s="101"/>
      <c r="C166" s="101"/>
      <c r="D166" s="101"/>
      <c r="E166" s="101"/>
      <c r="F166" s="101"/>
      <c r="G166" s="101"/>
      <c r="H166" s="101"/>
      <c r="I166" s="101"/>
      <c r="J166" s="101"/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101"/>
      <c r="W166" s="101"/>
      <c r="X166" s="101"/>
      <c r="Y166" s="101"/>
      <c r="Z166" s="101"/>
      <c r="AA166" s="101"/>
    </row>
    <row r="167" spans="1:27" ht="14.25" customHeight="1" x14ac:dyDescent="0.25">
      <c r="A167" s="101"/>
      <c r="B167" s="101"/>
      <c r="C167" s="101"/>
      <c r="D167" s="101"/>
      <c r="E167" s="101"/>
      <c r="F167" s="101"/>
      <c r="G167" s="101"/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101"/>
      <c r="W167" s="101"/>
      <c r="X167" s="101"/>
      <c r="Y167" s="101"/>
      <c r="Z167" s="101"/>
      <c r="AA167" s="101"/>
    </row>
    <row r="168" spans="1:27" ht="14.25" customHeight="1" x14ac:dyDescent="0.25">
      <c r="A168" s="101"/>
      <c r="B168" s="101"/>
      <c r="C168" s="101"/>
      <c r="D168" s="101"/>
      <c r="E168" s="101"/>
      <c r="F168" s="101"/>
      <c r="G168" s="101"/>
      <c r="H168" s="101"/>
      <c r="I168" s="101"/>
      <c r="J168" s="101"/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101"/>
      <c r="W168" s="101"/>
      <c r="X168" s="101"/>
      <c r="Y168" s="101"/>
      <c r="Z168" s="101"/>
      <c r="AA168" s="101"/>
    </row>
    <row r="169" spans="1:27" ht="14.25" customHeight="1" x14ac:dyDescent="0.25">
      <c r="A169" s="101"/>
      <c r="B169" s="101"/>
      <c r="C169" s="101"/>
      <c r="D169" s="101"/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1"/>
      <c r="Z169" s="101"/>
      <c r="AA169" s="101"/>
    </row>
    <row r="170" spans="1:27" ht="14.25" customHeight="1" x14ac:dyDescent="0.25">
      <c r="A170" s="101"/>
      <c r="B170" s="101"/>
      <c r="C170" s="101"/>
      <c r="D170" s="101"/>
      <c r="E170" s="101"/>
      <c r="F170" s="101"/>
      <c r="G170" s="101"/>
      <c r="H170" s="101"/>
      <c r="I170" s="101"/>
      <c r="J170" s="101"/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1"/>
      <c r="Z170" s="101"/>
      <c r="AA170" s="101"/>
    </row>
    <row r="171" spans="1:27" ht="14.25" customHeight="1" x14ac:dyDescent="0.25">
      <c r="A171" s="101"/>
      <c r="B171" s="101"/>
      <c r="C171" s="101"/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101"/>
      <c r="X171" s="101"/>
      <c r="Y171" s="101"/>
      <c r="Z171" s="101"/>
      <c r="AA171" s="101"/>
    </row>
    <row r="172" spans="1:27" ht="14.25" customHeight="1" x14ac:dyDescent="0.25">
      <c r="A172" s="101"/>
      <c r="B172" s="101"/>
      <c r="C172" s="101"/>
      <c r="D172" s="101"/>
      <c r="E172" s="101"/>
      <c r="F172" s="101"/>
      <c r="G172" s="101"/>
      <c r="H172" s="101"/>
      <c r="I172" s="101"/>
      <c r="J172" s="101"/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101"/>
      <c r="W172" s="101"/>
      <c r="X172" s="101"/>
      <c r="Y172" s="101"/>
      <c r="Z172" s="101"/>
      <c r="AA172" s="101"/>
    </row>
    <row r="173" spans="1:27" ht="14.25" customHeight="1" x14ac:dyDescent="0.25">
      <c r="A173" s="101"/>
      <c r="B173" s="101"/>
      <c r="C173" s="101"/>
      <c r="D173" s="101"/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101"/>
      <c r="W173" s="101"/>
      <c r="X173" s="101"/>
      <c r="Y173" s="101"/>
      <c r="Z173" s="101"/>
      <c r="AA173" s="101"/>
    </row>
    <row r="174" spans="1:27" ht="14.25" customHeight="1" x14ac:dyDescent="0.25">
      <c r="A174" s="101"/>
      <c r="B174" s="101"/>
      <c r="C174" s="101"/>
      <c r="D174" s="101"/>
      <c r="E174" s="101"/>
      <c r="F174" s="101"/>
      <c r="G174" s="101"/>
      <c r="H174" s="101"/>
      <c r="I174" s="101"/>
      <c r="J174" s="101"/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01"/>
      <c r="AA174" s="101"/>
    </row>
    <row r="175" spans="1:27" ht="14.25" customHeight="1" x14ac:dyDescent="0.25">
      <c r="A175" s="101"/>
      <c r="B175" s="101"/>
      <c r="C175" s="101"/>
      <c r="D175" s="101"/>
      <c r="E175" s="101"/>
      <c r="F175" s="101"/>
      <c r="G175" s="101"/>
      <c r="H175" s="101"/>
      <c r="I175" s="101"/>
      <c r="J175" s="101"/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  <c r="AA175" s="101"/>
    </row>
    <row r="176" spans="1:27" ht="14.25" customHeight="1" x14ac:dyDescent="0.25">
      <c r="A176" s="101"/>
      <c r="B176" s="101"/>
      <c r="C176" s="101"/>
      <c r="D176" s="101"/>
      <c r="E176" s="101"/>
      <c r="F176" s="101"/>
      <c r="G176" s="101"/>
      <c r="H176" s="101"/>
      <c r="I176" s="101"/>
      <c r="J176" s="101"/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101"/>
      <c r="W176" s="101"/>
      <c r="X176" s="101"/>
      <c r="Y176" s="101"/>
      <c r="Z176" s="101"/>
      <c r="AA176" s="101"/>
    </row>
    <row r="177" spans="1:27" ht="14.25" customHeight="1" x14ac:dyDescent="0.25">
      <c r="A177" s="101"/>
      <c r="B177" s="101"/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101"/>
      <c r="W177" s="101"/>
      <c r="X177" s="101"/>
      <c r="Y177" s="101"/>
      <c r="Z177" s="101"/>
      <c r="AA177" s="101"/>
    </row>
    <row r="178" spans="1:27" ht="14.25" customHeight="1" x14ac:dyDescent="0.25">
      <c r="A178" s="101"/>
      <c r="B178" s="101"/>
      <c r="C178" s="101"/>
      <c r="D178" s="101"/>
      <c r="E178" s="101"/>
      <c r="F178" s="101"/>
      <c r="G178" s="101"/>
      <c r="H178" s="101"/>
      <c r="I178" s="101"/>
      <c r="J178" s="101"/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101"/>
      <c r="W178" s="101"/>
      <c r="X178" s="101"/>
      <c r="Y178" s="101"/>
      <c r="Z178" s="101"/>
      <c r="AA178" s="101"/>
    </row>
    <row r="179" spans="1:27" ht="14.25" customHeight="1" x14ac:dyDescent="0.25">
      <c r="A179" s="101"/>
      <c r="B179" s="101"/>
      <c r="C179" s="101"/>
      <c r="D179" s="101"/>
      <c r="E179" s="101"/>
      <c r="F179" s="101"/>
      <c r="G179" s="101"/>
      <c r="H179" s="101"/>
      <c r="I179" s="101"/>
      <c r="J179" s="101"/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101"/>
      <c r="W179" s="101"/>
      <c r="X179" s="101"/>
      <c r="Y179" s="101"/>
      <c r="Z179" s="101"/>
      <c r="AA179" s="101"/>
    </row>
    <row r="180" spans="1:27" ht="14.25" customHeight="1" x14ac:dyDescent="0.25">
      <c r="A180" s="101"/>
      <c r="B180" s="101"/>
      <c r="C180" s="101"/>
      <c r="D180" s="101"/>
      <c r="E180" s="101"/>
      <c r="F180" s="101"/>
      <c r="G180" s="101"/>
      <c r="H180" s="101"/>
      <c r="I180" s="101"/>
      <c r="J180" s="101"/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101"/>
      <c r="W180" s="101"/>
      <c r="X180" s="101"/>
      <c r="Y180" s="101"/>
      <c r="Z180" s="101"/>
      <c r="AA180" s="101"/>
    </row>
    <row r="181" spans="1:27" ht="14.25" customHeight="1" x14ac:dyDescent="0.25">
      <c r="A181" s="101"/>
      <c r="B181" s="101"/>
      <c r="C181" s="101"/>
      <c r="D181" s="101"/>
      <c r="E181" s="101"/>
      <c r="F181" s="101"/>
      <c r="G181" s="101"/>
      <c r="H181" s="101"/>
      <c r="I181" s="101"/>
      <c r="J181" s="101"/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101"/>
      <c r="W181" s="101"/>
      <c r="X181" s="101"/>
      <c r="Y181" s="101"/>
      <c r="Z181" s="101"/>
      <c r="AA181" s="101"/>
    </row>
    <row r="182" spans="1:27" ht="14.25" customHeight="1" x14ac:dyDescent="0.25">
      <c r="A182" s="101"/>
      <c r="B182" s="101"/>
      <c r="C182" s="101"/>
      <c r="D182" s="101"/>
      <c r="E182" s="101"/>
      <c r="F182" s="101"/>
      <c r="G182" s="101"/>
      <c r="H182" s="101"/>
      <c r="I182" s="101"/>
      <c r="J182" s="101"/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101"/>
      <c r="W182" s="101"/>
      <c r="X182" s="101"/>
      <c r="Y182" s="101"/>
      <c r="Z182" s="101"/>
      <c r="AA182" s="101"/>
    </row>
    <row r="183" spans="1:27" ht="14.25" customHeight="1" x14ac:dyDescent="0.25">
      <c r="A183" s="101"/>
      <c r="B183" s="101"/>
      <c r="C183" s="101"/>
      <c r="D183" s="101"/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101"/>
      <c r="W183" s="101"/>
      <c r="X183" s="101"/>
      <c r="Y183" s="101"/>
      <c r="Z183" s="101"/>
      <c r="AA183" s="101"/>
    </row>
    <row r="184" spans="1:27" ht="14.25" customHeight="1" x14ac:dyDescent="0.25">
      <c r="A184" s="101"/>
      <c r="B184" s="101"/>
      <c r="C184" s="101"/>
      <c r="D184" s="101"/>
      <c r="E184" s="101"/>
      <c r="F184" s="101"/>
      <c r="G184" s="101"/>
      <c r="H184" s="101"/>
      <c r="I184" s="101"/>
      <c r="J184" s="101"/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101"/>
      <c r="W184" s="101"/>
      <c r="X184" s="101"/>
      <c r="Y184" s="101"/>
      <c r="Z184" s="101"/>
      <c r="AA184" s="101"/>
    </row>
    <row r="185" spans="1:27" ht="14.25" customHeight="1" x14ac:dyDescent="0.25">
      <c r="A185" s="101"/>
      <c r="B185" s="101"/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1"/>
      <c r="Z185" s="101"/>
      <c r="AA185" s="101"/>
    </row>
    <row r="186" spans="1:27" ht="14.25" customHeight="1" x14ac:dyDescent="0.25">
      <c r="A186" s="101"/>
      <c r="B186" s="101"/>
      <c r="C186" s="101"/>
      <c r="D186" s="101"/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101"/>
      <c r="W186" s="101"/>
      <c r="X186" s="101"/>
      <c r="Y186" s="101"/>
      <c r="Z186" s="101"/>
      <c r="AA186" s="101"/>
    </row>
    <row r="187" spans="1:27" ht="14.25" customHeight="1" x14ac:dyDescent="0.25">
      <c r="A187" s="101"/>
      <c r="B187" s="101"/>
      <c r="C187" s="101"/>
      <c r="D187" s="101"/>
      <c r="E187" s="101"/>
      <c r="F187" s="101"/>
      <c r="G187" s="101"/>
      <c r="H187" s="101"/>
      <c r="I187" s="101"/>
      <c r="J187" s="101"/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101"/>
      <c r="W187" s="101"/>
      <c r="X187" s="101"/>
      <c r="Y187" s="101"/>
      <c r="Z187" s="101"/>
      <c r="AA187" s="101"/>
    </row>
    <row r="188" spans="1:27" ht="14.25" customHeight="1" x14ac:dyDescent="0.25">
      <c r="A188" s="101"/>
      <c r="B188" s="101"/>
      <c r="C188" s="101"/>
      <c r="D188" s="101"/>
      <c r="E188" s="101"/>
      <c r="F188" s="101"/>
      <c r="G188" s="101"/>
      <c r="H188" s="101"/>
      <c r="I188" s="101"/>
      <c r="J188" s="101"/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101"/>
      <c r="W188" s="101"/>
      <c r="X188" s="101"/>
      <c r="Y188" s="101"/>
      <c r="Z188" s="101"/>
      <c r="AA188" s="101"/>
    </row>
    <row r="189" spans="1:27" ht="14.25" customHeight="1" x14ac:dyDescent="0.25">
      <c r="A189" s="101"/>
      <c r="B189" s="101"/>
      <c r="C189" s="101"/>
      <c r="D189" s="101"/>
      <c r="E189" s="101"/>
      <c r="F189" s="101"/>
      <c r="G189" s="101"/>
      <c r="H189" s="101"/>
      <c r="I189" s="101"/>
      <c r="J189" s="101"/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101"/>
      <c r="W189" s="101"/>
      <c r="X189" s="101"/>
      <c r="Y189" s="101"/>
      <c r="Z189" s="101"/>
      <c r="AA189" s="101"/>
    </row>
    <row r="190" spans="1:27" ht="14.25" customHeight="1" x14ac:dyDescent="0.25">
      <c r="A190" s="101"/>
      <c r="B190" s="101"/>
      <c r="C190" s="101"/>
      <c r="D190" s="101"/>
      <c r="E190" s="101"/>
      <c r="F190" s="101"/>
      <c r="G190" s="101"/>
      <c r="H190" s="101"/>
      <c r="I190" s="101"/>
      <c r="J190" s="101"/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101"/>
      <c r="W190" s="101"/>
      <c r="X190" s="101"/>
      <c r="Y190" s="101"/>
      <c r="Z190" s="101"/>
      <c r="AA190" s="101"/>
    </row>
    <row r="191" spans="1:27" ht="14.25" customHeight="1" x14ac:dyDescent="0.25">
      <c r="A191" s="101"/>
      <c r="B191" s="101"/>
      <c r="C191" s="101"/>
      <c r="D191" s="101"/>
      <c r="E191" s="101"/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101"/>
      <c r="W191" s="101"/>
      <c r="X191" s="101"/>
      <c r="Y191" s="101"/>
      <c r="Z191" s="101"/>
      <c r="AA191" s="101"/>
    </row>
    <row r="192" spans="1:27" ht="14.25" customHeight="1" x14ac:dyDescent="0.25">
      <c r="A192" s="101"/>
      <c r="B192" s="101"/>
      <c r="C192" s="101"/>
      <c r="D192" s="101"/>
      <c r="E192" s="101"/>
      <c r="F192" s="101"/>
      <c r="G192" s="101"/>
      <c r="H192" s="101"/>
      <c r="I192" s="101"/>
      <c r="J192" s="101"/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101"/>
      <c r="W192" s="101"/>
      <c r="X192" s="101"/>
      <c r="Y192" s="101"/>
      <c r="Z192" s="101"/>
      <c r="AA192" s="101"/>
    </row>
    <row r="193" spans="1:27" ht="14.25" customHeight="1" x14ac:dyDescent="0.25">
      <c r="A193" s="101"/>
      <c r="B193" s="101"/>
      <c r="C193" s="101"/>
      <c r="D193" s="101"/>
      <c r="E193" s="101"/>
      <c r="F193" s="101"/>
      <c r="G193" s="101"/>
      <c r="H193" s="101"/>
      <c r="I193" s="101"/>
      <c r="J193" s="101"/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101"/>
      <c r="W193" s="101"/>
      <c r="X193" s="101"/>
      <c r="Y193" s="101"/>
      <c r="Z193" s="101"/>
      <c r="AA193" s="101"/>
    </row>
    <row r="194" spans="1:27" ht="14.25" customHeight="1" x14ac:dyDescent="0.25">
      <c r="A194" s="101"/>
      <c r="B194" s="101"/>
      <c r="C194" s="101"/>
      <c r="D194" s="101"/>
      <c r="E194" s="101"/>
      <c r="F194" s="101"/>
      <c r="G194" s="101"/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1"/>
      <c r="W194" s="101"/>
      <c r="X194" s="101"/>
      <c r="Y194" s="101"/>
      <c r="Z194" s="101"/>
      <c r="AA194" s="101"/>
    </row>
    <row r="195" spans="1:27" ht="14.25" customHeight="1" x14ac:dyDescent="0.25">
      <c r="A195" s="101"/>
      <c r="B195" s="101"/>
      <c r="C195" s="101"/>
      <c r="D195" s="101"/>
      <c r="E195" s="101"/>
      <c r="F195" s="101"/>
      <c r="G195" s="101"/>
      <c r="H195" s="101"/>
      <c r="I195" s="101"/>
      <c r="J195" s="101"/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101"/>
      <c r="W195" s="101"/>
      <c r="X195" s="101"/>
      <c r="Y195" s="101"/>
      <c r="Z195" s="101"/>
      <c r="AA195" s="101"/>
    </row>
    <row r="196" spans="1:27" ht="14.25" customHeight="1" x14ac:dyDescent="0.25">
      <c r="A196" s="101"/>
      <c r="B196" s="101"/>
      <c r="C196" s="101"/>
      <c r="D196" s="101"/>
      <c r="E196" s="101"/>
      <c r="F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101"/>
      <c r="W196" s="101"/>
      <c r="X196" s="101"/>
      <c r="Y196" s="101"/>
      <c r="Z196" s="101"/>
      <c r="AA196" s="101"/>
    </row>
    <row r="197" spans="1:27" ht="14.25" customHeight="1" x14ac:dyDescent="0.25">
      <c r="A197" s="101"/>
      <c r="B197" s="101"/>
      <c r="C197" s="101"/>
      <c r="D197" s="101"/>
      <c r="E197" s="101"/>
      <c r="F197" s="101"/>
      <c r="G197" s="101"/>
      <c r="H197" s="101"/>
      <c r="I197" s="101"/>
      <c r="J197" s="101"/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101"/>
      <c r="W197" s="101"/>
      <c r="X197" s="101"/>
      <c r="Y197" s="101"/>
      <c r="Z197" s="101"/>
      <c r="AA197" s="101"/>
    </row>
    <row r="198" spans="1:27" ht="14.25" customHeight="1" x14ac:dyDescent="0.25">
      <c r="A198" s="101"/>
      <c r="B198" s="101"/>
      <c r="C198" s="101"/>
      <c r="D198" s="101"/>
      <c r="E198" s="101"/>
      <c r="F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101"/>
      <c r="W198" s="101"/>
      <c r="X198" s="101"/>
      <c r="Y198" s="101"/>
      <c r="Z198" s="101"/>
      <c r="AA198" s="101"/>
    </row>
    <row r="199" spans="1:27" ht="14.25" customHeight="1" x14ac:dyDescent="0.25">
      <c r="A199" s="101"/>
      <c r="B199" s="101"/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101"/>
      <c r="W199" s="101"/>
      <c r="X199" s="101"/>
      <c r="Y199" s="101"/>
      <c r="Z199" s="101"/>
      <c r="AA199" s="101"/>
    </row>
    <row r="200" spans="1:27" ht="14.25" customHeight="1" x14ac:dyDescent="0.25">
      <c r="A200" s="101"/>
      <c r="B200" s="101"/>
      <c r="C200" s="101"/>
      <c r="D200" s="101"/>
      <c r="E200" s="101"/>
      <c r="F200" s="101"/>
      <c r="G200" s="101"/>
      <c r="H200" s="101"/>
      <c r="I200" s="101"/>
      <c r="J200" s="101"/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101"/>
      <c r="W200" s="101"/>
      <c r="X200" s="101"/>
      <c r="Y200" s="101"/>
      <c r="Z200" s="101"/>
      <c r="AA200" s="101"/>
    </row>
    <row r="201" spans="1:27" ht="14.25" customHeight="1" x14ac:dyDescent="0.25">
      <c r="A201" s="101"/>
      <c r="B201" s="101"/>
      <c r="C201" s="101"/>
      <c r="D201" s="101"/>
      <c r="E201" s="101"/>
      <c r="F201" s="101"/>
      <c r="G201" s="101"/>
      <c r="H201" s="101"/>
      <c r="I201" s="101"/>
      <c r="J201" s="101"/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101"/>
      <c r="W201" s="101"/>
      <c r="X201" s="101"/>
      <c r="Y201" s="101"/>
      <c r="Z201" s="101"/>
      <c r="AA201" s="101"/>
    </row>
    <row r="202" spans="1:27" ht="14.25" customHeight="1" x14ac:dyDescent="0.25">
      <c r="A202" s="101"/>
      <c r="B202" s="101"/>
      <c r="C202" s="101"/>
      <c r="D202" s="101"/>
      <c r="E202" s="101"/>
      <c r="F202" s="101"/>
      <c r="G202" s="101"/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101"/>
      <c r="W202" s="101"/>
      <c r="X202" s="101"/>
      <c r="Y202" s="101"/>
      <c r="Z202" s="101"/>
      <c r="AA202" s="101"/>
    </row>
    <row r="203" spans="1:27" ht="14.25" customHeight="1" x14ac:dyDescent="0.25">
      <c r="A203" s="101"/>
      <c r="B203" s="101"/>
      <c r="C203" s="101"/>
      <c r="D203" s="101"/>
      <c r="E203" s="101"/>
      <c r="F203" s="101"/>
      <c r="G203" s="101"/>
      <c r="H203" s="101"/>
      <c r="I203" s="101"/>
      <c r="J203" s="101"/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101"/>
      <c r="W203" s="101"/>
      <c r="X203" s="101"/>
      <c r="Y203" s="101"/>
      <c r="Z203" s="101"/>
      <c r="AA203" s="101"/>
    </row>
    <row r="204" spans="1:27" ht="14.25" customHeight="1" x14ac:dyDescent="0.25">
      <c r="A204" s="101"/>
      <c r="B204" s="101"/>
      <c r="C204" s="101"/>
      <c r="D204" s="101"/>
      <c r="E204" s="101"/>
      <c r="F204" s="101"/>
      <c r="G204" s="101"/>
      <c r="H204" s="101"/>
      <c r="I204" s="101"/>
      <c r="J204" s="101"/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101"/>
      <c r="W204" s="101"/>
      <c r="X204" s="101"/>
      <c r="Y204" s="101"/>
      <c r="Z204" s="101"/>
      <c r="AA204" s="101"/>
    </row>
    <row r="205" spans="1:27" ht="14.25" customHeight="1" x14ac:dyDescent="0.25">
      <c r="A205" s="101"/>
      <c r="B205" s="101"/>
      <c r="C205" s="101"/>
      <c r="D205" s="101"/>
      <c r="E205" s="101"/>
      <c r="F205" s="101"/>
      <c r="G205" s="101"/>
      <c r="H205" s="101"/>
      <c r="I205" s="101"/>
      <c r="J205" s="101"/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101"/>
      <c r="W205" s="101"/>
      <c r="X205" s="101"/>
      <c r="Y205" s="101"/>
      <c r="Z205" s="101"/>
      <c r="AA205" s="101"/>
    </row>
    <row r="206" spans="1:27" ht="14.25" customHeight="1" x14ac:dyDescent="0.25">
      <c r="A206" s="101"/>
      <c r="B206" s="101"/>
      <c r="C206" s="101"/>
      <c r="D206" s="101"/>
      <c r="E206" s="101"/>
      <c r="F206" s="101"/>
      <c r="G206" s="101"/>
      <c r="H206" s="101"/>
      <c r="I206" s="101"/>
      <c r="J206" s="101"/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101"/>
      <c r="W206" s="101"/>
      <c r="X206" s="101"/>
      <c r="Y206" s="101"/>
      <c r="Z206" s="101"/>
      <c r="AA206" s="101"/>
    </row>
    <row r="207" spans="1:27" ht="14.25" customHeight="1" x14ac:dyDescent="0.25">
      <c r="A207" s="101"/>
      <c r="B207" s="101"/>
      <c r="C207" s="101"/>
      <c r="D207" s="101"/>
      <c r="E207" s="101"/>
      <c r="F207" s="101"/>
      <c r="G207" s="101"/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101"/>
      <c r="W207" s="101"/>
      <c r="X207" s="101"/>
      <c r="Y207" s="101"/>
      <c r="Z207" s="101"/>
      <c r="AA207" s="101"/>
    </row>
    <row r="208" spans="1:27" ht="14.25" customHeight="1" x14ac:dyDescent="0.25">
      <c r="A208" s="101"/>
      <c r="B208" s="101"/>
      <c r="C208" s="101"/>
      <c r="D208" s="101"/>
      <c r="E208" s="101"/>
      <c r="F208" s="101"/>
      <c r="G208" s="101"/>
      <c r="H208" s="101"/>
      <c r="I208" s="101"/>
      <c r="J208" s="101"/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101"/>
      <c r="W208" s="101"/>
      <c r="X208" s="101"/>
      <c r="Y208" s="101"/>
      <c r="Z208" s="101"/>
      <c r="AA208" s="101"/>
    </row>
    <row r="209" spans="1:27" ht="14.25" customHeight="1" x14ac:dyDescent="0.25">
      <c r="A209" s="101"/>
      <c r="B209" s="101"/>
      <c r="C209" s="101"/>
      <c r="D209" s="101"/>
      <c r="E209" s="101"/>
      <c r="F209" s="101"/>
      <c r="G209" s="101"/>
      <c r="H209" s="101"/>
      <c r="I209" s="101"/>
      <c r="J209" s="101"/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101"/>
      <c r="W209" s="101"/>
      <c r="X209" s="101"/>
      <c r="Y209" s="101"/>
      <c r="Z209" s="101"/>
      <c r="AA209" s="101"/>
    </row>
    <row r="210" spans="1:27" ht="14.25" customHeight="1" x14ac:dyDescent="0.25">
      <c r="A210" s="101"/>
      <c r="B210" s="101"/>
      <c r="C210" s="101"/>
      <c r="D210" s="101"/>
      <c r="E210" s="101"/>
      <c r="F210" s="101"/>
      <c r="G210" s="101"/>
      <c r="H210" s="101"/>
      <c r="I210" s="101"/>
      <c r="J210" s="101"/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101"/>
      <c r="W210" s="101"/>
      <c r="X210" s="101"/>
      <c r="Y210" s="101"/>
      <c r="Z210" s="101"/>
      <c r="AA210" s="101"/>
    </row>
    <row r="211" spans="1:27" ht="14.25" customHeight="1" x14ac:dyDescent="0.25">
      <c r="A211" s="101"/>
      <c r="B211" s="101"/>
      <c r="C211" s="101"/>
      <c r="D211" s="101"/>
      <c r="E211" s="101"/>
      <c r="F211" s="101"/>
      <c r="G211" s="101"/>
      <c r="H211" s="101"/>
      <c r="I211" s="101"/>
      <c r="J211" s="101"/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101"/>
      <c r="W211" s="101"/>
      <c r="X211" s="101"/>
      <c r="Y211" s="101"/>
      <c r="Z211" s="101"/>
      <c r="AA211" s="101"/>
    </row>
    <row r="212" spans="1:27" ht="14.25" customHeight="1" x14ac:dyDescent="0.25">
      <c r="A212" s="101"/>
      <c r="B212" s="101"/>
      <c r="C212" s="101"/>
      <c r="D212" s="101"/>
      <c r="E212" s="101"/>
      <c r="F212" s="101"/>
      <c r="G212" s="101"/>
      <c r="H212" s="101"/>
      <c r="I212" s="101"/>
      <c r="J212" s="101"/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101"/>
      <c r="W212" s="101"/>
      <c r="X212" s="101"/>
      <c r="Y212" s="101"/>
      <c r="Z212" s="101"/>
      <c r="AA212" s="101"/>
    </row>
    <row r="213" spans="1:27" ht="14.25" customHeight="1" x14ac:dyDescent="0.25">
      <c r="A213" s="101"/>
      <c r="B213" s="101"/>
      <c r="C213" s="101"/>
      <c r="D213" s="101"/>
      <c r="E213" s="101"/>
      <c r="F213" s="101"/>
      <c r="G213" s="101"/>
      <c r="H213" s="101"/>
      <c r="I213" s="101"/>
      <c r="J213" s="101"/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101"/>
      <c r="W213" s="101"/>
      <c r="X213" s="101"/>
      <c r="Y213" s="101"/>
      <c r="Z213" s="101"/>
      <c r="AA213" s="101"/>
    </row>
    <row r="214" spans="1:27" ht="14.25" customHeight="1" x14ac:dyDescent="0.25">
      <c r="A214" s="101"/>
      <c r="B214" s="101"/>
      <c r="C214" s="101"/>
      <c r="D214" s="101"/>
      <c r="E214" s="101"/>
      <c r="F214" s="101"/>
      <c r="G214" s="101"/>
      <c r="H214" s="101"/>
      <c r="I214" s="101"/>
      <c r="J214" s="101"/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101"/>
      <c r="W214" s="101"/>
      <c r="X214" s="101"/>
      <c r="Y214" s="101"/>
      <c r="Z214" s="101"/>
      <c r="AA214" s="101"/>
    </row>
    <row r="215" spans="1:27" ht="14.25" customHeight="1" x14ac:dyDescent="0.25">
      <c r="A215" s="101"/>
      <c r="B215" s="101"/>
      <c r="C215" s="101"/>
      <c r="D215" s="101"/>
      <c r="E215" s="101"/>
      <c r="F215" s="101"/>
      <c r="G215" s="101"/>
      <c r="H215" s="101"/>
      <c r="I215" s="101"/>
      <c r="J215" s="101"/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101"/>
      <c r="W215" s="101"/>
      <c r="X215" s="101"/>
      <c r="Y215" s="101"/>
      <c r="Z215" s="101"/>
      <c r="AA215" s="101"/>
    </row>
    <row r="216" spans="1:27" ht="14.25" customHeight="1" x14ac:dyDescent="0.25">
      <c r="A216" s="101"/>
      <c r="B216" s="101"/>
      <c r="C216" s="101"/>
      <c r="D216" s="101"/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1"/>
      <c r="W216" s="101"/>
      <c r="X216" s="101"/>
      <c r="Y216" s="101"/>
      <c r="Z216" s="101"/>
      <c r="AA216" s="101"/>
    </row>
    <row r="217" spans="1:27" ht="14.25" customHeight="1" x14ac:dyDescent="0.25">
      <c r="A217" s="101"/>
      <c r="B217" s="101"/>
      <c r="C217" s="101"/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101"/>
      <c r="W217" s="101"/>
      <c r="X217" s="101"/>
      <c r="Y217" s="101"/>
      <c r="Z217" s="101"/>
      <c r="AA217" s="101"/>
    </row>
    <row r="218" spans="1:27" ht="14.25" customHeight="1" x14ac:dyDescent="0.25">
      <c r="A218" s="101"/>
      <c r="B218" s="101"/>
      <c r="C218" s="101"/>
      <c r="D218" s="101"/>
      <c r="E218" s="101"/>
      <c r="F218" s="101"/>
      <c r="G218" s="101"/>
      <c r="H218" s="101"/>
      <c r="I218" s="101"/>
      <c r="J218" s="101"/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101"/>
      <c r="W218" s="101"/>
      <c r="X218" s="101"/>
      <c r="Y218" s="101"/>
      <c r="Z218" s="101"/>
      <c r="AA218" s="101"/>
    </row>
    <row r="219" spans="1:27" ht="14.25" customHeight="1" x14ac:dyDescent="0.25">
      <c r="A219" s="101"/>
      <c r="B219" s="101"/>
      <c r="C219" s="101"/>
      <c r="D219" s="101"/>
      <c r="E219" s="101"/>
      <c r="F219" s="101"/>
      <c r="G219" s="101"/>
      <c r="H219" s="101"/>
      <c r="I219" s="101"/>
      <c r="J219" s="101"/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101"/>
      <c r="W219" s="101"/>
      <c r="X219" s="101"/>
      <c r="Y219" s="101"/>
      <c r="Z219" s="101"/>
      <c r="AA219" s="101"/>
    </row>
    <row r="220" spans="1:27" ht="14.25" customHeight="1" x14ac:dyDescent="0.25">
      <c r="A220" s="101"/>
      <c r="B220" s="101"/>
      <c r="C220" s="101"/>
      <c r="D220" s="101"/>
      <c r="E220" s="101"/>
      <c r="F220" s="101"/>
      <c r="G220" s="101"/>
      <c r="H220" s="101"/>
      <c r="I220" s="101"/>
      <c r="J220" s="101"/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101"/>
      <c r="W220" s="101"/>
      <c r="X220" s="101"/>
      <c r="Y220" s="101"/>
      <c r="Z220" s="101"/>
      <c r="AA220" s="101"/>
    </row>
    <row r="221" spans="1:27" ht="14.25" customHeight="1" x14ac:dyDescent="0.25">
      <c r="A221" s="101"/>
      <c r="B221" s="101"/>
      <c r="C221" s="101"/>
      <c r="D221" s="101"/>
      <c r="E221" s="101"/>
      <c r="F221" s="101"/>
      <c r="G221" s="101"/>
      <c r="H221" s="101"/>
      <c r="I221" s="101"/>
      <c r="J221" s="101"/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101"/>
      <c r="W221" s="101"/>
      <c r="X221" s="101"/>
      <c r="Y221" s="101"/>
      <c r="Z221" s="101"/>
      <c r="AA221" s="101"/>
    </row>
    <row r="222" spans="1:27" ht="14.25" customHeight="1" x14ac:dyDescent="0.25">
      <c r="A222" s="101"/>
      <c r="B222" s="101"/>
      <c r="C222" s="101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1"/>
      <c r="Z222" s="101"/>
      <c r="AA222" s="101"/>
    </row>
    <row r="223" spans="1:27" ht="14.25" customHeight="1" x14ac:dyDescent="0.25">
      <c r="A223" s="101"/>
      <c r="B223" s="101"/>
      <c r="C223" s="101"/>
      <c r="D223" s="101"/>
      <c r="E223" s="101"/>
      <c r="F223" s="101"/>
      <c r="G223" s="101"/>
      <c r="H223" s="101"/>
      <c r="I223" s="101"/>
      <c r="J223" s="101"/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101"/>
      <c r="W223" s="101"/>
      <c r="X223" s="101"/>
      <c r="Y223" s="101"/>
      <c r="Z223" s="101"/>
      <c r="AA223" s="101"/>
    </row>
    <row r="224" spans="1:27" ht="14.25" customHeight="1" x14ac:dyDescent="0.25">
      <c r="A224" s="101"/>
      <c r="B224" s="101"/>
      <c r="C224" s="101"/>
      <c r="D224" s="101"/>
      <c r="E224" s="101"/>
      <c r="F224" s="101"/>
      <c r="G224" s="101"/>
      <c r="H224" s="101"/>
      <c r="I224" s="101"/>
      <c r="J224" s="101"/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101"/>
      <c r="W224" s="101"/>
      <c r="X224" s="101"/>
      <c r="Y224" s="101"/>
      <c r="Z224" s="101"/>
      <c r="AA224" s="101"/>
    </row>
    <row r="225" spans="1:27" ht="14.25" customHeight="1" x14ac:dyDescent="0.25">
      <c r="A225" s="101"/>
      <c r="B225" s="101"/>
      <c r="C225" s="101"/>
      <c r="D225" s="101"/>
      <c r="E225" s="101"/>
      <c r="F225" s="101"/>
      <c r="G225" s="101"/>
      <c r="H225" s="101"/>
      <c r="I225" s="101"/>
      <c r="J225" s="101"/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101"/>
      <c r="W225" s="101"/>
      <c r="X225" s="101"/>
      <c r="Y225" s="101"/>
      <c r="Z225" s="101"/>
      <c r="AA225" s="101"/>
    </row>
    <row r="226" spans="1:27" ht="14.25" customHeight="1" x14ac:dyDescent="0.25">
      <c r="A226" s="101"/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  <c r="Z226" s="101"/>
      <c r="AA226" s="101"/>
    </row>
    <row r="227" spans="1:27" ht="15.75" customHeight="1" x14ac:dyDescent="0.25"/>
    <row r="228" spans="1:27" ht="15.75" customHeight="1" x14ac:dyDescent="0.25"/>
    <row r="229" spans="1:27" ht="15.75" customHeight="1" x14ac:dyDescent="0.25"/>
    <row r="230" spans="1:27" ht="15.75" customHeight="1" x14ac:dyDescent="0.25"/>
    <row r="231" spans="1:27" ht="15.75" customHeight="1" x14ac:dyDescent="0.25"/>
    <row r="232" spans="1:27" ht="15.75" customHeight="1" x14ac:dyDescent="0.25"/>
    <row r="233" spans="1:27" ht="15.75" customHeight="1" x14ac:dyDescent="0.25"/>
    <row r="234" spans="1:27" ht="15.75" customHeight="1" x14ac:dyDescent="0.25"/>
    <row r="235" spans="1:27" ht="15.75" customHeight="1" x14ac:dyDescent="0.25"/>
    <row r="236" spans="1:27" ht="15.75" customHeight="1" x14ac:dyDescent="0.25"/>
    <row r="237" spans="1:27" ht="15.75" customHeight="1" x14ac:dyDescent="0.25"/>
    <row r="238" spans="1:27" ht="15.75" customHeight="1" x14ac:dyDescent="0.25"/>
    <row r="239" spans="1:27" ht="15.75" customHeight="1" x14ac:dyDescent="0.25"/>
    <row r="240" spans="1:27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</sheetData>
  <mergeCells count="30">
    <mergeCell ref="B21:P21"/>
    <mergeCell ref="D22:I22"/>
    <mergeCell ref="J22:K22"/>
    <mergeCell ref="L22:N22"/>
    <mergeCell ref="O22:P22"/>
    <mergeCell ref="J23:K23"/>
    <mergeCell ref="L23:N23"/>
    <mergeCell ref="L24:N24"/>
    <mergeCell ref="O24:P24"/>
    <mergeCell ref="D23:I23"/>
    <mergeCell ref="D24:I24"/>
    <mergeCell ref="J24:K24"/>
    <mergeCell ref="O23:P23"/>
    <mergeCell ref="D16:I16"/>
    <mergeCell ref="J16:K16"/>
    <mergeCell ref="L16:N16"/>
    <mergeCell ref="O16:P16"/>
    <mergeCell ref="J17:K17"/>
    <mergeCell ref="L17:N17"/>
    <mergeCell ref="O17:P17"/>
    <mergeCell ref="D17:I17"/>
    <mergeCell ref="L15:N15"/>
    <mergeCell ref="O15:P15"/>
    <mergeCell ref="B2:P3"/>
    <mergeCell ref="B9:P9"/>
    <mergeCell ref="E10:F10"/>
    <mergeCell ref="E11:F11"/>
    <mergeCell ref="B14:P14"/>
    <mergeCell ref="D15:I15"/>
    <mergeCell ref="J15:K15"/>
  </mergeCells>
  <pageMargins left="0.51180555555555596" right="0.51180555555555596" top="0.78749999999999998" bottom="0.78749999999999998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986"/>
  <sheetViews>
    <sheetView workbookViewId="0"/>
  </sheetViews>
  <sheetFormatPr defaultColWidth="14.42578125" defaultRowHeight="15" customHeight="1" x14ac:dyDescent="0.25"/>
  <cols>
    <col min="1" max="1" width="1.85546875" customWidth="1"/>
    <col min="2" max="2" width="8.7109375" customWidth="1"/>
    <col min="3" max="3" width="13.42578125" customWidth="1"/>
    <col min="4" max="4" width="48.5703125" customWidth="1"/>
    <col min="5" max="5" width="18.42578125" customWidth="1"/>
    <col min="6" max="6" width="11.5703125" customWidth="1"/>
    <col min="7" max="7" width="12.42578125" customWidth="1"/>
    <col min="9" max="9" width="10.85546875" customWidth="1"/>
    <col min="10" max="10" width="8.7109375" customWidth="1"/>
    <col min="11" max="11" width="12.5703125" customWidth="1"/>
    <col min="12" max="13" width="8.7109375" customWidth="1"/>
    <col min="14" max="14" width="9.85546875" customWidth="1"/>
    <col min="15" max="15" width="10.5703125" customWidth="1"/>
    <col min="16" max="16" width="11.5703125" customWidth="1"/>
    <col min="17" max="17" width="12" customWidth="1"/>
    <col min="18" max="28" width="8.7109375" customWidth="1"/>
  </cols>
  <sheetData>
    <row r="1" spans="2:17" ht="7.5" customHeight="1" x14ac:dyDescent="0.25">
      <c r="B1" s="139"/>
      <c r="C1" s="140"/>
      <c r="D1" s="140"/>
      <c r="E1" s="141"/>
      <c r="F1" s="140"/>
      <c r="G1" s="141"/>
      <c r="H1" s="140"/>
      <c r="I1" s="141"/>
      <c r="J1" s="140"/>
      <c r="K1" s="141"/>
      <c r="L1" s="141"/>
      <c r="M1" s="140"/>
      <c r="N1" s="274"/>
      <c r="O1" s="216"/>
      <c r="P1" s="142"/>
    </row>
    <row r="2" spans="2:17" ht="13.5" customHeight="1" x14ac:dyDescent="0.25">
      <c r="B2" s="143" t="s">
        <v>28</v>
      </c>
      <c r="C2" s="144" t="s">
        <v>138</v>
      </c>
      <c r="D2" s="145"/>
      <c r="E2" s="146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8"/>
      <c r="Q2" s="149" t="s">
        <v>139</v>
      </c>
    </row>
    <row r="3" spans="2:17" ht="13.5" customHeight="1" x14ac:dyDescent="0.25">
      <c r="B3" s="275" t="s">
        <v>140</v>
      </c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7"/>
    </row>
    <row r="4" spans="2:17" ht="50.25" customHeight="1" x14ac:dyDescent="0.25">
      <c r="B4" s="278" t="s">
        <v>141</v>
      </c>
      <c r="C4" s="278" t="s">
        <v>142</v>
      </c>
      <c r="D4" s="254" t="s">
        <v>143</v>
      </c>
      <c r="E4" s="256"/>
      <c r="F4" s="278" t="s">
        <v>144</v>
      </c>
      <c r="G4" s="254" t="s">
        <v>145</v>
      </c>
      <c r="H4" s="255"/>
      <c r="I4" s="256"/>
      <c r="J4" s="270" t="s">
        <v>146</v>
      </c>
      <c r="K4" s="272" t="s">
        <v>147</v>
      </c>
      <c r="L4" s="272" t="s">
        <v>148</v>
      </c>
      <c r="M4" s="272" t="s">
        <v>149</v>
      </c>
      <c r="N4" s="272" t="s">
        <v>150</v>
      </c>
      <c r="O4" s="272" t="s">
        <v>151</v>
      </c>
      <c r="P4" s="273" t="s">
        <v>152</v>
      </c>
      <c r="Q4" s="273" t="s">
        <v>153</v>
      </c>
    </row>
    <row r="5" spans="2:17" ht="24" customHeight="1" x14ac:dyDescent="0.25">
      <c r="B5" s="271"/>
      <c r="C5" s="271"/>
      <c r="D5" s="257"/>
      <c r="E5" s="258"/>
      <c r="F5" s="271"/>
      <c r="G5" s="257"/>
      <c r="H5" s="237"/>
      <c r="I5" s="258"/>
      <c r="J5" s="271"/>
      <c r="K5" s="271"/>
      <c r="L5" s="271"/>
      <c r="M5" s="271"/>
      <c r="N5" s="271"/>
      <c r="O5" s="271"/>
      <c r="P5" s="271"/>
      <c r="Q5" s="271"/>
    </row>
    <row r="6" spans="2:17" ht="24" x14ac:dyDescent="0.25">
      <c r="B6" s="150">
        <v>2</v>
      </c>
      <c r="C6" s="151" t="s">
        <v>154</v>
      </c>
      <c r="D6" s="261" t="s">
        <v>155</v>
      </c>
      <c r="E6" s="262"/>
      <c r="F6" s="151" t="s">
        <v>156</v>
      </c>
      <c r="G6" s="259" t="s">
        <v>157</v>
      </c>
      <c r="H6" s="260"/>
      <c r="I6" s="260"/>
      <c r="J6" s="152">
        <v>1</v>
      </c>
      <c r="K6" s="152" t="s">
        <v>158</v>
      </c>
      <c r="L6" s="153">
        <v>50</v>
      </c>
      <c r="M6" s="154">
        <v>1</v>
      </c>
      <c r="N6" s="154">
        <v>0.5</v>
      </c>
      <c r="O6" s="154">
        <v>60</v>
      </c>
      <c r="P6" s="155">
        <v>378.34</v>
      </c>
      <c r="Q6" s="156">
        <f t="shared" ref="Q6:Q12" si="0">ROUND((L6*M6*N6)/O6,2)*P6</f>
        <v>158.90279999999998</v>
      </c>
    </row>
    <row r="7" spans="2:17" ht="26.25" customHeight="1" x14ac:dyDescent="0.25">
      <c r="B7" s="150">
        <v>4</v>
      </c>
      <c r="C7" s="151" t="s">
        <v>159</v>
      </c>
      <c r="D7" s="261" t="s">
        <v>160</v>
      </c>
      <c r="E7" s="262"/>
      <c r="F7" s="151" t="s">
        <v>156</v>
      </c>
      <c r="G7" s="259" t="s">
        <v>157</v>
      </c>
      <c r="H7" s="260"/>
      <c r="I7" s="260"/>
      <c r="J7" s="152">
        <v>1</v>
      </c>
      <c r="K7" s="152" t="s">
        <v>158</v>
      </c>
      <c r="L7" s="153">
        <v>50</v>
      </c>
      <c r="M7" s="154">
        <v>1</v>
      </c>
      <c r="N7" s="154">
        <v>1</v>
      </c>
      <c r="O7" s="154">
        <v>60</v>
      </c>
      <c r="P7" s="155">
        <v>378.34</v>
      </c>
      <c r="Q7" s="156">
        <f t="shared" si="0"/>
        <v>314.02219999999994</v>
      </c>
    </row>
    <row r="8" spans="2:17" ht="25.5" customHeight="1" x14ac:dyDescent="0.25">
      <c r="B8" s="150">
        <v>5</v>
      </c>
      <c r="C8" s="151" t="s">
        <v>161</v>
      </c>
      <c r="D8" s="261" t="s">
        <v>162</v>
      </c>
      <c r="E8" s="262"/>
      <c r="F8" s="151" t="s">
        <v>156</v>
      </c>
      <c r="G8" s="259" t="s">
        <v>157</v>
      </c>
      <c r="H8" s="260"/>
      <c r="I8" s="260"/>
      <c r="J8" s="152">
        <v>1</v>
      </c>
      <c r="K8" s="152" t="s">
        <v>158</v>
      </c>
      <c r="L8" s="153">
        <v>50</v>
      </c>
      <c r="M8" s="154">
        <v>1</v>
      </c>
      <c r="N8" s="154">
        <v>0.5</v>
      </c>
      <c r="O8" s="154">
        <v>60</v>
      </c>
      <c r="P8" s="155">
        <v>378.34</v>
      </c>
      <c r="Q8" s="156">
        <f t="shared" si="0"/>
        <v>158.90279999999998</v>
      </c>
    </row>
    <row r="9" spans="2:17" ht="24" customHeight="1" x14ac:dyDescent="0.25">
      <c r="B9" s="150">
        <v>6</v>
      </c>
      <c r="C9" s="151" t="s">
        <v>163</v>
      </c>
      <c r="D9" s="261" t="s">
        <v>164</v>
      </c>
      <c r="E9" s="262"/>
      <c r="F9" s="151" t="s">
        <v>156</v>
      </c>
      <c r="G9" s="259" t="s">
        <v>157</v>
      </c>
      <c r="H9" s="260"/>
      <c r="I9" s="260"/>
      <c r="J9" s="152">
        <v>1</v>
      </c>
      <c r="K9" s="152" t="s">
        <v>158</v>
      </c>
      <c r="L9" s="153">
        <v>50</v>
      </c>
      <c r="M9" s="154">
        <v>1</v>
      </c>
      <c r="N9" s="154">
        <v>0.5</v>
      </c>
      <c r="O9" s="154">
        <v>60</v>
      </c>
      <c r="P9" s="155">
        <v>378.34</v>
      </c>
      <c r="Q9" s="156">
        <f t="shared" si="0"/>
        <v>158.90279999999998</v>
      </c>
    </row>
    <row r="10" spans="2:17" ht="25.5" customHeight="1" x14ac:dyDescent="0.25">
      <c r="B10" s="150">
        <v>7</v>
      </c>
      <c r="C10" s="151" t="s">
        <v>165</v>
      </c>
      <c r="D10" s="261" t="s">
        <v>166</v>
      </c>
      <c r="E10" s="262"/>
      <c r="F10" s="157" t="s">
        <v>86</v>
      </c>
      <c r="G10" s="259" t="s">
        <v>167</v>
      </c>
      <c r="H10" s="260"/>
      <c r="I10" s="260"/>
      <c r="J10" s="152">
        <v>1</v>
      </c>
      <c r="K10" s="152" t="s">
        <v>158</v>
      </c>
      <c r="L10" s="153">
        <v>50</v>
      </c>
      <c r="M10" s="154">
        <v>1</v>
      </c>
      <c r="N10" s="154">
        <v>1</v>
      </c>
      <c r="O10" s="154">
        <v>60</v>
      </c>
      <c r="P10" s="155">
        <v>284.35000000000002</v>
      </c>
      <c r="Q10" s="156">
        <f t="shared" si="0"/>
        <v>236.01050000000001</v>
      </c>
    </row>
    <row r="11" spans="2:17" ht="23.25" customHeight="1" x14ac:dyDescent="0.25">
      <c r="B11" s="150">
        <v>8</v>
      </c>
      <c r="C11" s="151" t="s">
        <v>168</v>
      </c>
      <c r="D11" s="261" t="s">
        <v>169</v>
      </c>
      <c r="E11" s="262"/>
      <c r="F11" s="157" t="s">
        <v>86</v>
      </c>
      <c r="G11" s="259" t="s">
        <v>167</v>
      </c>
      <c r="H11" s="260"/>
      <c r="I11" s="260"/>
      <c r="J11" s="152">
        <v>1</v>
      </c>
      <c r="K11" s="152" t="s">
        <v>158</v>
      </c>
      <c r="L11" s="153">
        <v>50</v>
      </c>
      <c r="M11" s="154">
        <v>1</v>
      </c>
      <c r="N11" s="154">
        <v>1</v>
      </c>
      <c r="O11" s="154">
        <v>60</v>
      </c>
      <c r="P11" s="155">
        <v>321.19</v>
      </c>
      <c r="Q11" s="156">
        <f t="shared" si="0"/>
        <v>266.58769999999998</v>
      </c>
    </row>
    <row r="12" spans="2:17" ht="24" customHeight="1" x14ac:dyDescent="0.25">
      <c r="B12" s="150">
        <v>9</v>
      </c>
      <c r="C12" s="151" t="s">
        <v>170</v>
      </c>
      <c r="D12" s="261" t="s">
        <v>171</v>
      </c>
      <c r="E12" s="262"/>
      <c r="F12" s="151" t="s">
        <v>156</v>
      </c>
      <c r="G12" s="259" t="s">
        <v>157</v>
      </c>
      <c r="H12" s="260"/>
      <c r="I12" s="260"/>
      <c r="J12" s="152">
        <v>1</v>
      </c>
      <c r="K12" s="152" t="s">
        <v>158</v>
      </c>
      <c r="L12" s="153">
        <v>50</v>
      </c>
      <c r="M12" s="154">
        <v>1</v>
      </c>
      <c r="N12" s="154">
        <v>1</v>
      </c>
      <c r="O12" s="154">
        <v>60</v>
      </c>
      <c r="P12" s="155">
        <v>378.34</v>
      </c>
      <c r="Q12" s="156">
        <f t="shared" si="0"/>
        <v>314.02219999999994</v>
      </c>
    </row>
    <row r="13" spans="2:17" ht="13.5" customHeight="1" x14ac:dyDescent="0.25">
      <c r="B13" s="279" t="s">
        <v>172</v>
      </c>
      <c r="C13" s="268"/>
      <c r="D13" s="268"/>
      <c r="E13" s="268"/>
      <c r="F13" s="268"/>
      <c r="G13" s="268"/>
      <c r="H13" s="268"/>
      <c r="I13" s="268"/>
      <c r="J13" s="268"/>
      <c r="K13" s="268"/>
      <c r="L13" s="268"/>
      <c r="M13" s="268"/>
      <c r="N13" s="268"/>
      <c r="O13" s="268"/>
      <c r="P13" s="269"/>
      <c r="Q13" s="158">
        <f>ROUND(SUM(Q6:Q12),2)</f>
        <v>1607.35</v>
      </c>
    </row>
    <row r="14" spans="2:17" ht="13.5" customHeight="1" x14ac:dyDescent="0.25">
      <c r="B14" s="139"/>
      <c r="C14" s="159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60"/>
      <c r="P14" s="142"/>
    </row>
    <row r="15" spans="2:17" ht="13.5" customHeight="1" x14ac:dyDescent="0.25"/>
    <row r="16" spans="2:17" ht="13.5" customHeight="1" x14ac:dyDescent="0.25">
      <c r="B16" s="161" t="s">
        <v>35</v>
      </c>
      <c r="C16" s="263" t="s">
        <v>173</v>
      </c>
      <c r="D16" s="264"/>
      <c r="E16" s="264"/>
      <c r="F16" s="264"/>
      <c r="G16" s="264"/>
      <c r="H16" s="265"/>
    </row>
    <row r="17" spans="1:28" ht="13.5" customHeight="1" x14ac:dyDescent="0.25">
      <c r="B17" s="263" t="s">
        <v>140</v>
      </c>
      <c r="C17" s="264"/>
      <c r="D17" s="264"/>
      <c r="E17" s="264"/>
      <c r="F17" s="264"/>
      <c r="G17" s="264"/>
      <c r="H17" s="266"/>
    </row>
    <row r="18" spans="1:28" ht="13.5" customHeight="1" x14ac:dyDescent="0.25">
      <c r="B18" s="161" t="s">
        <v>141</v>
      </c>
      <c r="C18" s="161" t="s">
        <v>144</v>
      </c>
      <c r="D18" s="161" t="s">
        <v>174</v>
      </c>
      <c r="E18" s="161" t="s">
        <v>139</v>
      </c>
      <c r="F18" s="161" t="s">
        <v>175</v>
      </c>
      <c r="G18" s="161" t="s">
        <v>176</v>
      </c>
      <c r="H18" s="161" t="s">
        <v>177</v>
      </c>
    </row>
    <row r="19" spans="1:28" ht="13.5" customHeight="1" x14ac:dyDescent="0.25">
      <c r="A19" s="162"/>
      <c r="B19" s="150">
        <v>1</v>
      </c>
      <c r="C19" s="162" t="s">
        <v>178</v>
      </c>
      <c r="D19" s="163" t="s">
        <v>103</v>
      </c>
      <c r="E19" s="164" t="s">
        <v>179</v>
      </c>
      <c r="F19" s="165">
        <f>'MEMÓRIA DE CALCULO'!H30</f>
        <v>40</v>
      </c>
      <c r="G19" s="166">
        <v>106.1</v>
      </c>
      <c r="H19" s="167">
        <f t="shared" ref="H19:H20" si="1">F19*G19</f>
        <v>4244</v>
      </c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</row>
    <row r="20" spans="1:28" ht="42" customHeight="1" x14ac:dyDescent="0.25">
      <c r="A20" s="162"/>
      <c r="B20" s="150">
        <v>2</v>
      </c>
      <c r="C20" s="162" t="s">
        <v>180</v>
      </c>
      <c r="D20" s="168" t="s">
        <v>106</v>
      </c>
      <c r="E20" s="162" t="s">
        <v>179</v>
      </c>
      <c r="F20" s="169">
        <f>'MEMÓRIA DE CALCULO'!H31</f>
        <v>100</v>
      </c>
      <c r="G20" s="170">
        <v>34.729999999999997</v>
      </c>
      <c r="H20" s="167">
        <f t="shared" si="1"/>
        <v>3472.9999999999995</v>
      </c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</row>
    <row r="21" spans="1:28" ht="13.5" customHeight="1" x14ac:dyDescent="0.25">
      <c r="B21" s="267" t="s">
        <v>172</v>
      </c>
      <c r="C21" s="268"/>
      <c r="D21" s="268"/>
      <c r="E21" s="268"/>
      <c r="F21" s="268"/>
      <c r="G21" s="269"/>
      <c r="H21" s="158">
        <f>ROUND(SUM(H19:H20),2)</f>
        <v>7717</v>
      </c>
      <c r="I21" s="162"/>
      <c r="J21" s="162"/>
      <c r="K21" s="162"/>
      <c r="L21" s="162"/>
      <c r="M21" s="162"/>
      <c r="N21" s="162"/>
      <c r="O21" s="162"/>
      <c r="P21" s="162"/>
    </row>
    <row r="22" spans="1:28" ht="13.5" hidden="1" customHeight="1" x14ac:dyDescent="0.25"/>
    <row r="23" spans="1:28" ht="13.5" hidden="1" customHeight="1" x14ac:dyDescent="0.25"/>
    <row r="24" spans="1:28" ht="13.5" hidden="1" customHeight="1" x14ac:dyDescent="0.25"/>
    <row r="25" spans="1:28" ht="13.5" hidden="1" customHeight="1" x14ac:dyDescent="0.25"/>
    <row r="26" spans="1:28" ht="13.5" hidden="1" customHeight="1" x14ac:dyDescent="0.25"/>
    <row r="27" spans="1:28" ht="13.5" hidden="1" customHeight="1" x14ac:dyDescent="0.25"/>
    <row r="28" spans="1:28" ht="13.5" hidden="1" customHeight="1" x14ac:dyDescent="0.25"/>
    <row r="29" spans="1:28" ht="13.5" hidden="1" customHeight="1" x14ac:dyDescent="0.25"/>
    <row r="30" spans="1:28" ht="13.5" hidden="1" customHeight="1" x14ac:dyDescent="0.25"/>
    <row r="31" spans="1:28" ht="13.5" hidden="1" customHeight="1" x14ac:dyDescent="0.25"/>
    <row r="32" spans="1:28" ht="13.5" hidden="1" customHeight="1" x14ac:dyDescent="0.25"/>
    <row r="33" ht="13.5" hidden="1" customHeight="1" x14ac:dyDescent="0.25"/>
    <row r="34" ht="13.5" hidden="1" customHeight="1" x14ac:dyDescent="0.25"/>
    <row r="35" ht="13.5" hidden="1" customHeight="1" x14ac:dyDescent="0.25"/>
    <row r="36" ht="13.5" hidden="1" customHeight="1" x14ac:dyDescent="0.25"/>
    <row r="37" ht="13.5" hidden="1" customHeight="1" x14ac:dyDescent="0.25"/>
    <row r="38" ht="13.5" hidden="1" customHeight="1" x14ac:dyDescent="0.25"/>
    <row r="39" ht="13.5" hidden="1" customHeight="1" x14ac:dyDescent="0.25"/>
    <row r="40" ht="13.5" hidden="1" customHeight="1" x14ac:dyDescent="0.25"/>
    <row r="41" ht="13.5" hidden="1" customHeight="1" x14ac:dyDescent="0.25"/>
    <row r="42" ht="13.5" hidden="1" customHeight="1" x14ac:dyDescent="0.25"/>
    <row r="43" ht="13.5" hidden="1" customHeight="1" x14ac:dyDescent="0.25"/>
    <row r="44" ht="13.5" hidden="1" customHeight="1" x14ac:dyDescent="0.25"/>
    <row r="45" ht="13.5" hidden="1" customHeight="1" x14ac:dyDescent="0.25"/>
    <row r="46" ht="13.5" hidden="1" customHeight="1" x14ac:dyDescent="0.25"/>
    <row r="47" ht="13.5" hidden="1" customHeight="1" x14ac:dyDescent="0.25"/>
    <row r="48" ht="13.5" hidden="1" customHeight="1" x14ac:dyDescent="0.25"/>
    <row r="49" spans="2:8" ht="13.5" hidden="1" customHeight="1" x14ac:dyDescent="0.25"/>
    <row r="50" spans="2:8" ht="13.5" hidden="1" customHeight="1" x14ac:dyDescent="0.25"/>
    <row r="51" spans="2:8" ht="13.5" hidden="1" customHeight="1" x14ac:dyDescent="0.25"/>
    <row r="52" spans="2:8" ht="13.5" hidden="1" customHeight="1" x14ac:dyDescent="0.25"/>
    <row r="53" spans="2:8" ht="13.5" hidden="1" customHeight="1" x14ac:dyDescent="0.25"/>
    <row r="54" spans="2:8" ht="13.5" customHeight="1" x14ac:dyDescent="0.25">
      <c r="B54" s="161" t="s">
        <v>44</v>
      </c>
      <c r="C54" s="263" t="s">
        <v>181</v>
      </c>
      <c r="D54" s="264"/>
      <c r="E54" s="264"/>
      <c r="F54" s="264"/>
      <c r="G54" s="264"/>
      <c r="H54" s="265"/>
    </row>
    <row r="55" spans="2:8" ht="13.5" customHeight="1" x14ac:dyDescent="0.25">
      <c r="B55" s="263" t="s">
        <v>140</v>
      </c>
      <c r="C55" s="264"/>
      <c r="D55" s="264"/>
      <c r="E55" s="264"/>
      <c r="F55" s="264"/>
      <c r="G55" s="264"/>
      <c r="H55" s="266"/>
    </row>
    <row r="56" spans="2:8" ht="13.5" customHeight="1" x14ac:dyDescent="0.25">
      <c r="B56" s="161" t="s">
        <v>141</v>
      </c>
      <c r="C56" s="161" t="s">
        <v>144</v>
      </c>
      <c r="D56" s="161" t="s">
        <v>174</v>
      </c>
      <c r="E56" s="161" t="s">
        <v>139</v>
      </c>
      <c r="F56" s="161" t="s">
        <v>175</v>
      </c>
      <c r="G56" s="161" t="s">
        <v>176</v>
      </c>
      <c r="H56" s="161" t="s">
        <v>177</v>
      </c>
    </row>
    <row r="57" spans="2:8" ht="45" x14ac:dyDescent="0.25">
      <c r="B57" s="150">
        <v>1</v>
      </c>
      <c r="C57" s="162" t="s">
        <v>182</v>
      </c>
      <c r="D57" s="163" t="s">
        <v>183</v>
      </c>
      <c r="E57" s="162" t="s">
        <v>184</v>
      </c>
      <c r="F57" s="171">
        <v>0.15</v>
      </c>
      <c r="G57" s="170">
        <v>13.459999999999999</v>
      </c>
      <c r="H57" s="167">
        <f t="shared" ref="H57:H58" si="2">F57*G57</f>
        <v>2.0189999999999997</v>
      </c>
    </row>
    <row r="58" spans="2:8" x14ac:dyDescent="0.25">
      <c r="B58" s="150">
        <v>2</v>
      </c>
      <c r="C58" s="162" t="s">
        <v>185</v>
      </c>
      <c r="D58" s="168" t="s">
        <v>186</v>
      </c>
      <c r="E58" s="162" t="s">
        <v>179</v>
      </c>
      <c r="F58" s="171">
        <v>3.3000000000000002E-2</v>
      </c>
      <c r="G58" s="170">
        <v>24.33</v>
      </c>
      <c r="H58" s="167">
        <f t="shared" si="2"/>
        <v>0.80288999999999999</v>
      </c>
    </row>
    <row r="59" spans="2:8" ht="13.5" customHeight="1" x14ac:dyDescent="0.25">
      <c r="B59" s="267" t="s">
        <v>172</v>
      </c>
      <c r="C59" s="268"/>
      <c r="D59" s="268"/>
      <c r="E59" s="268"/>
      <c r="F59" s="268"/>
      <c r="G59" s="269"/>
      <c r="H59" s="158">
        <f>ROUND(SUM(H57:H58),2)</f>
        <v>2.82</v>
      </c>
    </row>
    <row r="60" spans="2:8" ht="13.5" customHeight="1" x14ac:dyDescent="0.25"/>
    <row r="61" spans="2:8" ht="13.5" customHeight="1" x14ac:dyDescent="0.25"/>
    <row r="62" spans="2:8" ht="13.5" customHeight="1" x14ac:dyDescent="0.25">
      <c r="B62" s="161" t="s">
        <v>46</v>
      </c>
      <c r="C62" s="263" t="s">
        <v>187</v>
      </c>
      <c r="D62" s="264"/>
      <c r="E62" s="264"/>
      <c r="F62" s="264"/>
      <c r="G62" s="264"/>
      <c r="H62" s="265"/>
    </row>
    <row r="63" spans="2:8" ht="13.5" customHeight="1" x14ac:dyDescent="0.25">
      <c r="B63" s="263" t="s">
        <v>140</v>
      </c>
      <c r="C63" s="264"/>
      <c r="D63" s="264"/>
      <c r="E63" s="264"/>
      <c r="F63" s="264"/>
      <c r="G63" s="264"/>
      <c r="H63" s="266"/>
    </row>
    <row r="64" spans="2:8" ht="13.5" customHeight="1" x14ac:dyDescent="0.25">
      <c r="B64" s="161" t="s">
        <v>141</v>
      </c>
      <c r="C64" s="161" t="s">
        <v>144</v>
      </c>
      <c r="D64" s="161" t="s">
        <v>174</v>
      </c>
      <c r="E64" s="161" t="s">
        <v>139</v>
      </c>
      <c r="F64" s="161" t="s">
        <v>175</v>
      </c>
      <c r="G64" s="161" t="s">
        <v>176</v>
      </c>
      <c r="H64" s="161" t="s">
        <v>177</v>
      </c>
    </row>
    <row r="65" spans="2:8" ht="60" x14ac:dyDescent="0.25">
      <c r="B65" s="150">
        <v>1</v>
      </c>
      <c r="C65" s="162" t="s">
        <v>188</v>
      </c>
      <c r="D65" s="163" t="s">
        <v>189</v>
      </c>
      <c r="E65" s="164" t="s">
        <v>184</v>
      </c>
      <c r="F65" s="165">
        <v>2.2499999999999999E-2</v>
      </c>
      <c r="G65" s="166">
        <v>73.400000000000006</v>
      </c>
      <c r="H65" s="167">
        <f t="shared" ref="H65:H69" si="3">F65*G65</f>
        <v>1.6515</v>
      </c>
    </row>
    <row r="66" spans="2:8" x14ac:dyDescent="0.25">
      <c r="B66" s="150">
        <v>2</v>
      </c>
      <c r="C66" s="162" t="s">
        <v>185</v>
      </c>
      <c r="D66" s="163" t="s">
        <v>186</v>
      </c>
      <c r="E66" s="162" t="s">
        <v>179</v>
      </c>
      <c r="F66" s="171">
        <v>0.2</v>
      </c>
      <c r="G66" s="170">
        <v>24.33</v>
      </c>
      <c r="H66" s="167">
        <f t="shared" si="3"/>
        <v>4.8659999999999997</v>
      </c>
    </row>
    <row r="67" spans="2:8" x14ac:dyDescent="0.25">
      <c r="B67" s="150">
        <v>3</v>
      </c>
      <c r="C67" s="162" t="s">
        <v>190</v>
      </c>
      <c r="D67" s="163" t="s">
        <v>191</v>
      </c>
      <c r="E67" s="162" t="s">
        <v>179</v>
      </c>
      <c r="F67" s="171">
        <v>0.1</v>
      </c>
      <c r="G67" s="170">
        <v>27.46</v>
      </c>
      <c r="H67" s="167">
        <f t="shared" si="3"/>
        <v>2.7460000000000004</v>
      </c>
    </row>
    <row r="68" spans="2:8" ht="45" x14ac:dyDescent="0.25">
      <c r="B68" s="150"/>
      <c r="C68" s="162" t="s">
        <v>192</v>
      </c>
      <c r="D68" s="163" t="s">
        <v>61</v>
      </c>
      <c r="E68" s="162" t="s">
        <v>62</v>
      </c>
      <c r="F68" s="171">
        <v>9.6749999999999989E-2</v>
      </c>
      <c r="G68" s="170">
        <v>2.44</v>
      </c>
      <c r="H68" s="167">
        <f t="shared" si="3"/>
        <v>0.23606999999999997</v>
      </c>
    </row>
    <row r="69" spans="2:8" ht="45" x14ac:dyDescent="0.25">
      <c r="B69" s="150">
        <v>4</v>
      </c>
      <c r="C69" s="162" t="s">
        <v>193</v>
      </c>
      <c r="D69" s="168" t="s">
        <v>65</v>
      </c>
      <c r="E69" s="162" t="s">
        <v>62</v>
      </c>
      <c r="F69" s="171">
        <v>2.7E-2</v>
      </c>
      <c r="G69" s="170">
        <v>3.08</v>
      </c>
      <c r="H69" s="167">
        <f t="shared" si="3"/>
        <v>8.3159999999999998E-2</v>
      </c>
    </row>
    <row r="70" spans="2:8" ht="13.5" customHeight="1" x14ac:dyDescent="0.25">
      <c r="B70" s="267" t="s">
        <v>172</v>
      </c>
      <c r="C70" s="268"/>
      <c r="D70" s="268"/>
      <c r="E70" s="268"/>
      <c r="F70" s="268"/>
      <c r="G70" s="269"/>
      <c r="H70" s="158">
        <f>ROUND(SUM(H65:H69),2)</f>
        <v>9.58</v>
      </c>
    </row>
    <row r="71" spans="2:8" ht="13.5" customHeight="1" x14ac:dyDescent="0.25"/>
    <row r="72" spans="2:8" ht="13.5" customHeight="1" x14ac:dyDescent="0.25"/>
    <row r="73" spans="2:8" ht="13.5" customHeight="1" x14ac:dyDescent="0.25">
      <c r="B73" s="161" t="s">
        <v>49</v>
      </c>
      <c r="C73" s="263" t="s">
        <v>194</v>
      </c>
      <c r="D73" s="264"/>
      <c r="E73" s="264"/>
      <c r="F73" s="264"/>
      <c r="G73" s="264"/>
      <c r="H73" s="265"/>
    </row>
    <row r="74" spans="2:8" ht="13.5" customHeight="1" x14ac:dyDescent="0.25">
      <c r="B74" s="263" t="s">
        <v>140</v>
      </c>
      <c r="C74" s="264"/>
      <c r="D74" s="264"/>
      <c r="E74" s="264"/>
      <c r="F74" s="264"/>
      <c r="G74" s="264"/>
      <c r="H74" s="266"/>
    </row>
    <row r="75" spans="2:8" ht="13.5" customHeight="1" x14ac:dyDescent="0.25">
      <c r="B75" s="161" t="s">
        <v>141</v>
      </c>
      <c r="C75" s="161" t="s">
        <v>144</v>
      </c>
      <c r="D75" s="161" t="s">
        <v>174</v>
      </c>
      <c r="E75" s="161" t="s">
        <v>139</v>
      </c>
      <c r="F75" s="161" t="s">
        <v>175</v>
      </c>
      <c r="G75" s="161" t="s">
        <v>176</v>
      </c>
      <c r="H75" s="161" t="s">
        <v>177</v>
      </c>
    </row>
    <row r="76" spans="2:8" ht="13.5" customHeight="1" x14ac:dyDescent="0.25">
      <c r="B76" s="150">
        <v>1</v>
      </c>
      <c r="C76" s="162" t="s">
        <v>188</v>
      </c>
      <c r="D76" s="163" t="s">
        <v>189</v>
      </c>
      <c r="E76" s="164" t="s">
        <v>58</v>
      </c>
      <c r="F76" s="165">
        <v>0.11899999999999999</v>
      </c>
      <c r="G76" s="166">
        <v>73.400000000000006</v>
      </c>
      <c r="H76" s="167">
        <f t="shared" ref="H76:H80" si="4">F76*G76</f>
        <v>8.7346000000000004</v>
      </c>
    </row>
    <row r="77" spans="2:8" ht="13.5" customHeight="1" x14ac:dyDescent="0.25">
      <c r="B77" s="150">
        <v>2</v>
      </c>
      <c r="C77" s="162" t="s">
        <v>190</v>
      </c>
      <c r="D77" s="163" t="s">
        <v>186</v>
      </c>
      <c r="E77" s="162" t="s">
        <v>179</v>
      </c>
      <c r="F77" s="171">
        <v>0.26090000000000002</v>
      </c>
      <c r="G77" s="170">
        <v>27.46</v>
      </c>
      <c r="H77" s="167">
        <f t="shared" si="4"/>
        <v>7.164314000000001</v>
      </c>
    </row>
    <row r="78" spans="2:8" ht="13.5" customHeight="1" x14ac:dyDescent="0.25">
      <c r="B78" s="150">
        <v>3</v>
      </c>
      <c r="C78" s="162" t="s">
        <v>185</v>
      </c>
      <c r="D78" s="163" t="s">
        <v>191</v>
      </c>
      <c r="E78" s="162" t="s">
        <v>179</v>
      </c>
      <c r="F78" s="171">
        <v>0.26090000000000002</v>
      </c>
      <c r="G78" s="170">
        <v>24.33</v>
      </c>
      <c r="H78" s="167">
        <f t="shared" si="4"/>
        <v>6.3476970000000001</v>
      </c>
    </row>
    <row r="79" spans="2:8" ht="13.5" customHeight="1" x14ac:dyDescent="0.25">
      <c r="B79" s="150">
        <v>4</v>
      </c>
      <c r="C79" s="162" t="s">
        <v>192</v>
      </c>
      <c r="D79" s="163" t="s">
        <v>61</v>
      </c>
      <c r="E79" s="162" t="s">
        <v>62</v>
      </c>
      <c r="F79" s="171">
        <v>0.51169999999999993</v>
      </c>
      <c r="G79" s="170">
        <v>2.44</v>
      </c>
      <c r="H79" s="167">
        <f t="shared" si="4"/>
        <v>1.2485479999999998</v>
      </c>
    </row>
    <row r="80" spans="2:8" ht="13.5" customHeight="1" x14ac:dyDescent="0.25">
      <c r="B80" s="150">
        <v>5</v>
      </c>
      <c r="C80" s="162" t="s">
        <v>193</v>
      </c>
      <c r="D80" s="168" t="s">
        <v>65</v>
      </c>
      <c r="E80" s="162" t="s">
        <v>62</v>
      </c>
      <c r="F80" s="171">
        <v>0.14279999999999998</v>
      </c>
      <c r="G80" s="170">
        <v>3.08</v>
      </c>
      <c r="H80" s="167">
        <f t="shared" si="4"/>
        <v>0.43982399999999994</v>
      </c>
    </row>
    <row r="81" spans="2:8" ht="13.5" customHeight="1" x14ac:dyDescent="0.25">
      <c r="B81" s="267" t="s">
        <v>172</v>
      </c>
      <c r="C81" s="268"/>
      <c r="D81" s="268"/>
      <c r="E81" s="268"/>
      <c r="F81" s="268"/>
      <c r="G81" s="269"/>
      <c r="H81" s="158">
        <f>ROUND(SUM(H76:H80),2)</f>
        <v>23.93</v>
      </c>
    </row>
    <row r="82" spans="2:8" ht="13.5" customHeight="1" x14ac:dyDescent="0.25"/>
    <row r="83" spans="2:8" ht="13.5" customHeight="1" x14ac:dyDescent="0.25"/>
    <row r="84" spans="2:8" ht="13.5" customHeight="1" x14ac:dyDescent="0.25">
      <c r="B84" s="161" t="s">
        <v>51</v>
      </c>
      <c r="C84" s="263" t="s">
        <v>195</v>
      </c>
      <c r="D84" s="264"/>
      <c r="E84" s="264"/>
      <c r="F84" s="264"/>
      <c r="G84" s="264"/>
      <c r="H84" s="265"/>
    </row>
    <row r="85" spans="2:8" ht="13.5" customHeight="1" x14ac:dyDescent="0.25">
      <c r="B85" s="263" t="s">
        <v>140</v>
      </c>
      <c r="C85" s="264"/>
      <c r="D85" s="264"/>
      <c r="E85" s="264"/>
      <c r="F85" s="264"/>
      <c r="G85" s="264"/>
      <c r="H85" s="266"/>
    </row>
    <row r="86" spans="2:8" ht="13.5" customHeight="1" x14ac:dyDescent="0.25">
      <c r="B86" s="161" t="s">
        <v>141</v>
      </c>
      <c r="C86" s="161" t="s">
        <v>144</v>
      </c>
      <c r="D86" s="161" t="s">
        <v>174</v>
      </c>
      <c r="E86" s="161" t="s">
        <v>139</v>
      </c>
      <c r="F86" s="161" t="s">
        <v>175</v>
      </c>
      <c r="G86" s="161" t="s">
        <v>176</v>
      </c>
      <c r="H86" s="161" t="s">
        <v>177</v>
      </c>
    </row>
    <row r="87" spans="2:8" ht="45" x14ac:dyDescent="0.25">
      <c r="B87" s="150">
        <v>1</v>
      </c>
      <c r="C87" s="162" t="s">
        <v>182</v>
      </c>
      <c r="D87" s="163" t="s">
        <v>183</v>
      </c>
      <c r="E87" s="162" t="s">
        <v>184</v>
      </c>
      <c r="F87" s="171">
        <v>0.02</v>
      </c>
      <c r="G87" s="170">
        <v>13.459999999999999</v>
      </c>
      <c r="H87" s="167">
        <f t="shared" ref="H87:H88" si="5">F87*G87</f>
        <v>0.26919999999999999</v>
      </c>
    </row>
    <row r="88" spans="2:8" x14ac:dyDescent="0.25">
      <c r="B88" s="150">
        <v>2</v>
      </c>
      <c r="C88" s="162" t="s">
        <v>185</v>
      </c>
      <c r="D88" s="168" t="s">
        <v>186</v>
      </c>
      <c r="E88" s="162" t="s">
        <v>179</v>
      </c>
      <c r="F88" s="171">
        <v>0.02</v>
      </c>
      <c r="G88" s="170">
        <v>24.33</v>
      </c>
      <c r="H88" s="167">
        <f t="shared" si="5"/>
        <v>0.48659999999999998</v>
      </c>
    </row>
    <row r="89" spans="2:8" ht="13.5" customHeight="1" x14ac:dyDescent="0.25">
      <c r="B89" s="267" t="s">
        <v>172</v>
      </c>
      <c r="C89" s="268"/>
      <c r="D89" s="268"/>
      <c r="E89" s="268"/>
      <c r="F89" s="268"/>
      <c r="G89" s="269"/>
      <c r="H89" s="158">
        <f>ROUND(SUM(H87:H88),2)</f>
        <v>0.76</v>
      </c>
    </row>
    <row r="90" spans="2:8" ht="13.5" customHeight="1" x14ac:dyDescent="0.25"/>
    <row r="91" spans="2:8" ht="13.5" customHeight="1" x14ac:dyDescent="0.25"/>
    <row r="92" spans="2:8" ht="13.5" customHeight="1" x14ac:dyDescent="0.25">
      <c r="B92" s="161" t="s">
        <v>53</v>
      </c>
      <c r="C92" s="263" t="s">
        <v>196</v>
      </c>
      <c r="D92" s="264"/>
      <c r="E92" s="264"/>
      <c r="F92" s="264"/>
      <c r="G92" s="264"/>
      <c r="H92" s="265"/>
    </row>
    <row r="93" spans="2:8" ht="13.5" customHeight="1" x14ac:dyDescent="0.25">
      <c r="B93" s="263" t="s">
        <v>140</v>
      </c>
      <c r="C93" s="264"/>
      <c r="D93" s="264"/>
      <c r="E93" s="264"/>
      <c r="F93" s="264"/>
      <c r="G93" s="264"/>
      <c r="H93" s="266"/>
    </row>
    <row r="94" spans="2:8" ht="13.5" customHeight="1" x14ac:dyDescent="0.25">
      <c r="B94" s="161" t="s">
        <v>141</v>
      </c>
      <c r="C94" s="161" t="s">
        <v>144</v>
      </c>
      <c r="D94" s="161" t="s">
        <v>174</v>
      </c>
      <c r="E94" s="161" t="s">
        <v>139</v>
      </c>
      <c r="F94" s="161" t="s">
        <v>175</v>
      </c>
      <c r="G94" s="161" t="s">
        <v>176</v>
      </c>
      <c r="H94" s="161" t="s">
        <v>177</v>
      </c>
    </row>
    <row r="95" spans="2:8" ht="75" x14ac:dyDescent="0.25">
      <c r="B95" s="150">
        <v>1</v>
      </c>
      <c r="C95" s="162" t="s">
        <v>197</v>
      </c>
      <c r="D95" s="163" t="s">
        <v>198</v>
      </c>
      <c r="E95" s="162" t="s">
        <v>199</v>
      </c>
      <c r="F95" s="171">
        <v>2.3999999999999998E-3</v>
      </c>
      <c r="G95" s="170">
        <v>158.69</v>
      </c>
      <c r="H95" s="167">
        <f t="shared" ref="H95:H96" si="6">F95*G95</f>
        <v>0.38085599999999997</v>
      </c>
    </row>
    <row r="96" spans="2:8" ht="75" x14ac:dyDescent="0.25">
      <c r="B96" s="150">
        <v>2</v>
      </c>
      <c r="C96" s="162" t="s">
        <v>200</v>
      </c>
      <c r="D96" s="163" t="s">
        <v>201</v>
      </c>
      <c r="E96" s="162" t="s">
        <v>202</v>
      </c>
      <c r="F96" s="171">
        <v>4.7999999999999996E-3</v>
      </c>
      <c r="G96" s="170">
        <v>64.77</v>
      </c>
      <c r="H96" s="167">
        <f t="shared" si="6"/>
        <v>0.31089599999999995</v>
      </c>
    </row>
    <row r="97" spans="2:8" ht="13.5" customHeight="1" x14ac:dyDescent="0.25">
      <c r="B97" s="267" t="s">
        <v>172</v>
      </c>
      <c r="C97" s="268"/>
      <c r="D97" s="268"/>
      <c r="E97" s="268"/>
      <c r="F97" s="268"/>
      <c r="G97" s="269"/>
      <c r="H97" s="158">
        <f>ROUND(SUM(H95:H96),2)</f>
        <v>0.69</v>
      </c>
    </row>
    <row r="98" spans="2:8" ht="13.5" customHeight="1" x14ac:dyDescent="0.25"/>
    <row r="99" spans="2:8" ht="13.5" customHeight="1" x14ac:dyDescent="0.25"/>
    <row r="100" spans="2:8" ht="13.5" customHeight="1" x14ac:dyDescent="0.25">
      <c r="B100" s="161" t="s">
        <v>67</v>
      </c>
      <c r="C100" s="263" t="s">
        <v>203</v>
      </c>
      <c r="D100" s="264"/>
      <c r="E100" s="264"/>
      <c r="F100" s="264"/>
      <c r="G100" s="264"/>
      <c r="H100" s="265"/>
    </row>
    <row r="101" spans="2:8" ht="13.5" customHeight="1" x14ac:dyDescent="0.25">
      <c r="B101" s="263" t="s">
        <v>140</v>
      </c>
      <c r="C101" s="264"/>
      <c r="D101" s="264"/>
      <c r="E101" s="264"/>
      <c r="F101" s="264"/>
      <c r="G101" s="264"/>
      <c r="H101" s="266"/>
    </row>
    <row r="102" spans="2:8" ht="13.5" customHeight="1" x14ac:dyDescent="0.25">
      <c r="B102" s="161" t="s">
        <v>141</v>
      </c>
      <c r="C102" s="161" t="s">
        <v>144</v>
      </c>
      <c r="D102" s="161" t="s">
        <v>174</v>
      </c>
      <c r="E102" s="161" t="s">
        <v>139</v>
      </c>
      <c r="F102" s="161" t="s">
        <v>175</v>
      </c>
      <c r="G102" s="161" t="s">
        <v>176</v>
      </c>
      <c r="H102" s="161" t="s">
        <v>177</v>
      </c>
    </row>
    <row r="103" spans="2:8" x14ac:dyDescent="0.25">
      <c r="B103" s="150">
        <v>1</v>
      </c>
      <c r="C103" s="162" t="s">
        <v>185</v>
      </c>
      <c r="D103" s="163" t="s">
        <v>186</v>
      </c>
      <c r="E103" s="162" t="s">
        <v>179</v>
      </c>
      <c r="F103" s="171">
        <v>5.2999999999999999E-2</v>
      </c>
      <c r="G103" s="170">
        <v>24.33</v>
      </c>
      <c r="H103" s="167">
        <f>F103*G103</f>
        <v>1.2894899999999998</v>
      </c>
    </row>
    <row r="104" spans="2:8" ht="13.5" customHeight="1" x14ac:dyDescent="0.25">
      <c r="B104" s="267" t="s">
        <v>172</v>
      </c>
      <c r="C104" s="268"/>
      <c r="D104" s="268"/>
      <c r="E104" s="268"/>
      <c r="F104" s="268"/>
      <c r="G104" s="269"/>
      <c r="H104" s="158">
        <f>ROUND(SUM(H103),2)</f>
        <v>1.29</v>
      </c>
    </row>
    <row r="105" spans="2:8" ht="13.5" customHeight="1" x14ac:dyDescent="0.25"/>
    <row r="106" spans="2:8" ht="13.5" customHeight="1" x14ac:dyDescent="0.25"/>
    <row r="107" spans="2:8" ht="13.5" customHeight="1" x14ac:dyDescent="0.25"/>
    <row r="108" spans="2:8" ht="13.5" customHeight="1" x14ac:dyDescent="0.25"/>
    <row r="109" spans="2:8" ht="13.5" customHeight="1" x14ac:dyDescent="0.25"/>
    <row r="110" spans="2:8" ht="13.5" customHeight="1" x14ac:dyDescent="0.25"/>
    <row r="111" spans="2:8" ht="13.5" customHeight="1" x14ac:dyDescent="0.25"/>
    <row r="112" spans="2:8" ht="13.5" customHeight="1" x14ac:dyDescent="0.25"/>
    <row r="113" ht="13.5" customHeight="1" x14ac:dyDescent="0.25"/>
    <row r="114" ht="13.5" customHeight="1" x14ac:dyDescent="0.25"/>
    <row r="115" ht="13.5" customHeight="1" x14ac:dyDescent="0.25"/>
    <row r="116" ht="13.5" customHeight="1" x14ac:dyDescent="0.25"/>
    <row r="117" ht="13.5" customHeight="1" x14ac:dyDescent="0.25"/>
    <row r="118" ht="13.5" customHeight="1" x14ac:dyDescent="0.25"/>
    <row r="119" ht="13.5" customHeight="1" x14ac:dyDescent="0.25"/>
    <row r="120" ht="13.5" customHeight="1" x14ac:dyDescent="0.25"/>
    <row r="121" ht="13.5" customHeight="1" x14ac:dyDescent="0.25"/>
    <row r="122" ht="13.5" customHeight="1" x14ac:dyDescent="0.25"/>
    <row r="123" ht="13.5" customHeight="1" x14ac:dyDescent="0.25"/>
    <row r="124" ht="13.5" customHeight="1" x14ac:dyDescent="0.25"/>
    <row r="125" ht="13.5" customHeight="1" x14ac:dyDescent="0.25"/>
    <row r="126" ht="13.5" customHeight="1" x14ac:dyDescent="0.25"/>
    <row r="127" ht="13.5" customHeight="1" x14ac:dyDescent="0.25"/>
    <row r="128" ht="13.5" customHeight="1" x14ac:dyDescent="0.25"/>
    <row r="129" ht="13.5" customHeight="1" x14ac:dyDescent="0.25"/>
    <row r="130" ht="13.5" customHeight="1" x14ac:dyDescent="0.25"/>
    <row r="131" ht="13.5" customHeight="1" x14ac:dyDescent="0.25"/>
    <row r="132" ht="13.5" customHeight="1" x14ac:dyDescent="0.25"/>
    <row r="133" ht="13.5" customHeight="1" x14ac:dyDescent="0.25"/>
    <row r="134" ht="13.5" customHeight="1" x14ac:dyDescent="0.25"/>
    <row r="135" ht="13.5" customHeight="1" x14ac:dyDescent="0.25"/>
    <row r="136" ht="13.5" customHeight="1" x14ac:dyDescent="0.25"/>
    <row r="137" ht="13.5" customHeight="1" x14ac:dyDescent="0.25"/>
    <row r="138" ht="13.5" customHeight="1" x14ac:dyDescent="0.25"/>
    <row r="139" ht="13.5" customHeight="1" x14ac:dyDescent="0.25"/>
    <row r="140" ht="13.5" customHeight="1" x14ac:dyDescent="0.25"/>
    <row r="141" ht="13.5" customHeight="1" x14ac:dyDescent="0.25"/>
    <row r="142" ht="13.5" customHeight="1" x14ac:dyDescent="0.25"/>
    <row r="143" ht="13.5" customHeight="1" x14ac:dyDescent="0.25"/>
    <row r="144" ht="13.5" customHeight="1" x14ac:dyDescent="0.25"/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  <row r="151" ht="13.5" customHeight="1" x14ac:dyDescent="0.25"/>
    <row r="152" ht="13.5" customHeight="1" x14ac:dyDescent="0.25"/>
    <row r="153" ht="13.5" customHeight="1" x14ac:dyDescent="0.25"/>
    <row r="154" ht="13.5" customHeight="1" x14ac:dyDescent="0.25"/>
    <row r="155" ht="13.5" customHeight="1" x14ac:dyDescent="0.25"/>
    <row r="156" ht="13.5" customHeight="1" x14ac:dyDescent="0.25"/>
    <row r="157" ht="13.5" customHeight="1" x14ac:dyDescent="0.25"/>
    <row r="158" ht="13.5" customHeight="1" x14ac:dyDescent="0.25"/>
    <row r="159" ht="13.5" customHeight="1" x14ac:dyDescent="0.25"/>
    <row r="160" ht="13.5" customHeight="1" x14ac:dyDescent="0.25"/>
    <row r="161" ht="13.5" customHeight="1" x14ac:dyDescent="0.25"/>
    <row r="162" ht="13.5" customHeight="1" x14ac:dyDescent="0.25"/>
    <row r="163" ht="13.5" customHeight="1" x14ac:dyDescent="0.25"/>
    <row r="164" ht="13.5" customHeight="1" x14ac:dyDescent="0.25"/>
    <row r="165" ht="13.5" customHeight="1" x14ac:dyDescent="0.25"/>
    <row r="166" ht="13.5" customHeight="1" x14ac:dyDescent="0.25"/>
    <row r="167" ht="13.5" customHeight="1" x14ac:dyDescent="0.25"/>
    <row r="168" ht="13.5" customHeight="1" x14ac:dyDescent="0.25"/>
    <row r="169" ht="13.5" customHeight="1" x14ac:dyDescent="0.25"/>
    <row r="170" ht="13.5" customHeight="1" x14ac:dyDescent="0.25"/>
    <row r="171" ht="13.5" customHeight="1" x14ac:dyDescent="0.25"/>
    <row r="172" ht="13.5" customHeight="1" x14ac:dyDescent="0.25"/>
    <row r="173" ht="13.5" customHeight="1" x14ac:dyDescent="0.25"/>
    <row r="174" ht="13.5" customHeight="1" x14ac:dyDescent="0.25"/>
    <row r="175" ht="13.5" customHeight="1" x14ac:dyDescent="0.25"/>
    <row r="176" ht="13.5" customHeight="1" x14ac:dyDescent="0.25"/>
    <row r="177" ht="13.5" customHeight="1" x14ac:dyDescent="0.25"/>
    <row r="178" ht="13.5" customHeight="1" x14ac:dyDescent="0.25"/>
    <row r="179" ht="13.5" customHeight="1" x14ac:dyDescent="0.25"/>
    <row r="180" ht="13.5" customHeight="1" x14ac:dyDescent="0.25"/>
    <row r="181" ht="13.5" customHeight="1" x14ac:dyDescent="0.25"/>
    <row r="182" ht="13.5" customHeight="1" x14ac:dyDescent="0.25"/>
    <row r="183" ht="13.5" customHeight="1" x14ac:dyDescent="0.25"/>
    <row r="184" ht="13.5" customHeight="1" x14ac:dyDescent="0.25"/>
    <row r="185" ht="13.5" customHeight="1" x14ac:dyDescent="0.25"/>
    <row r="186" ht="13.5" customHeight="1" x14ac:dyDescent="0.25"/>
    <row r="187" ht="13.5" customHeight="1" x14ac:dyDescent="0.25"/>
    <row r="188" ht="13.5" customHeight="1" x14ac:dyDescent="0.25"/>
    <row r="189" ht="13.5" customHeight="1" x14ac:dyDescent="0.25"/>
    <row r="190" ht="13.5" customHeight="1" x14ac:dyDescent="0.25"/>
    <row r="191" ht="13.5" customHeight="1" x14ac:dyDescent="0.25"/>
    <row r="192" ht="13.5" customHeight="1" x14ac:dyDescent="0.25"/>
    <row r="193" ht="13.5" customHeight="1" x14ac:dyDescent="0.25"/>
    <row r="194" ht="13.5" customHeight="1" x14ac:dyDescent="0.25"/>
    <row r="195" ht="13.5" customHeight="1" x14ac:dyDescent="0.25"/>
    <row r="196" ht="13.5" customHeight="1" x14ac:dyDescent="0.25"/>
    <row r="197" ht="13.5" customHeight="1" x14ac:dyDescent="0.25"/>
    <row r="198" ht="13.5" customHeight="1" x14ac:dyDescent="0.25"/>
    <row r="199" ht="13.5" customHeight="1" x14ac:dyDescent="0.25"/>
    <row r="200" ht="13.5" customHeight="1" x14ac:dyDescent="0.25"/>
    <row r="201" ht="13.5" customHeight="1" x14ac:dyDescent="0.25"/>
    <row r="202" ht="13.5" customHeight="1" x14ac:dyDescent="0.25"/>
    <row r="203" ht="13.5" customHeight="1" x14ac:dyDescent="0.25"/>
    <row r="204" ht="13.5" customHeight="1" x14ac:dyDescent="0.25"/>
    <row r="205" ht="13.5" customHeight="1" x14ac:dyDescent="0.25"/>
    <row r="206" ht="13.5" customHeight="1" x14ac:dyDescent="0.25"/>
    <row r="207" ht="13.5" customHeight="1" x14ac:dyDescent="0.25"/>
    <row r="208" ht="13.5" customHeight="1" x14ac:dyDescent="0.25"/>
    <row r="209" ht="13.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</sheetData>
  <mergeCells count="51">
    <mergeCell ref="B97:G97"/>
    <mergeCell ref="C100:H100"/>
    <mergeCell ref="B101:H101"/>
    <mergeCell ref="B104:G104"/>
    <mergeCell ref="N1:O1"/>
    <mergeCell ref="B3:Q3"/>
    <mergeCell ref="B4:B5"/>
    <mergeCell ref="C4:C5"/>
    <mergeCell ref="D4:E5"/>
    <mergeCell ref="F4:F5"/>
    <mergeCell ref="M4:M5"/>
    <mergeCell ref="N4:N5"/>
    <mergeCell ref="O4:O5"/>
    <mergeCell ref="P4:P5"/>
    <mergeCell ref="Q4:Q5"/>
    <mergeCell ref="C92:H92"/>
    <mergeCell ref="B93:H93"/>
    <mergeCell ref="J4:J5"/>
    <mergeCell ref="K4:K5"/>
    <mergeCell ref="L4:L5"/>
    <mergeCell ref="D6:E6"/>
    <mergeCell ref="G10:I10"/>
    <mergeCell ref="G11:I11"/>
    <mergeCell ref="G12:I12"/>
    <mergeCell ref="B13:P13"/>
    <mergeCell ref="B74:H74"/>
    <mergeCell ref="B81:G81"/>
    <mergeCell ref="C84:H84"/>
    <mergeCell ref="B85:H85"/>
    <mergeCell ref="B89:G89"/>
    <mergeCell ref="B59:G59"/>
    <mergeCell ref="C62:H62"/>
    <mergeCell ref="B63:H63"/>
    <mergeCell ref="B70:G70"/>
    <mergeCell ref="C73:H73"/>
    <mergeCell ref="C16:H16"/>
    <mergeCell ref="B17:H17"/>
    <mergeCell ref="B21:G21"/>
    <mergeCell ref="C54:H54"/>
    <mergeCell ref="B55:H55"/>
    <mergeCell ref="G9:I9"/>
    <mergeCell ref="D9:E9"/>
    <mergeCell ref="D10:E10"/>
    <mergeCell ref="D11:E11"/>
    <mergeCell ref="D12:E12"/>
    <mergeCell ref="G4:I5"/>
    <mergeCell ref="G6:I6"/>
    <mergeCell ref="D7:E7"/>
    <mergeCell ref="G7:I7"/>
    <mergeCell ref="D8:E8"/>
    <mergeCell ref="G8:I8"/>
  </mergeCells>
  <pageMargins left="0.51180555555555596" right="0.51180555555555596" top="0.78749999999999998" bottom="0.78749999999999998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I1000"/>
  <sheetViews>
    <sheetView workbookViewId="0"/>
  </sheetViews>
  <sheetFormatPr defaultColWidth="14.42578125" defaultRowHeight="15" customHeight="1" x14ac:dyDescent="0.25"/>
  <cols>
    <col min="1" max="1" width="2.28515625" customWidth="1"/>
    <col min="2" max="2" width="39.7109375" customWidth="1"/>
  </cols>
  <sheetData>
    <row r="1" spans="2:9" ht="6" customHeight="1" x14ac:dyDescent="0.25">
      <c r="B1" s="172"/>
    </row>
    <row r="2" spans="2:9" ht="15.75" x14ac:dyDescent="0.25">
      <c r="B2" s="283"/>
      <c r="C2" s="216"/>
      <c r="D2" s="216"/>
      <c r="E2" s="216"/>
      <c r="F2" s="101"/>
      <c r="G2" s="101"/>
    </row>
    <row r="3" spans="2:9" x14ac:dyDescent="0.25">
      <c r="B3" s="284" t="s">
        <v>204</v>
      </c>
      <c r="C3" s="216"/>
      <c r="D3" s="216"/>
      <c r="E3" s="216"/>
      <c r="F3" s="173"/>
      <c r="G3" s="101"/>
    </row>
    <row r="4" spans="2:9" x14ac:dyDescent="0.25">
      <c r="B4" s="284" t="s">
        <v>205</v>
      </c>
      <c r="C4" s="216"/>
      <c r="D4" s="216"/>
      <c r="E4" s="216"/>
      <c r="F4" s="101"/>
      <c r="G4" s="101"/>
      <c r="H4" s="174"/>
      <c r="I4" s="175"/>
    </row>
    <row r="5" spans="2:9" x14ac:dyDescent="0.25">
      <c r="B5" s="176"/>
      <c r="C5" s="101"/>
      <c r="D5" s="101"/>
      <c r="E5" s="101"/>
      <c r="F5" s="101"/>
      <c r="H5" s="174"/>
      <c r="I5" s="177"/>
    </row>
    <row r="6" spans="2:9" ht="6" customHeight="1" x14ac:dyDescent="0.25">
      <c r="B6" s="176"/>
      <c r="C6" s="101"/>
      <c r="D6" s="101"/>
      <c r="E6" s="101"/>
      <c r="F6" s="101"/>
      <c r="H6" s="174"/>
      <c r="I6" s="177"/>
    </row>
    <row r="7" spans="2:9" ht="18" x14ac:dyDescent="0.25">
      <c r="B7" s="285" t="s">
        <v>206</v>
      </c>
      <c r="C7" s="216"/>
      <c r="D7" s="216"/>
      <c r="E7" s="216"/>
      <c r="F7" s="216"/>
      <c r="G7" s="101"/>
      <c r="H7" s="174"/>
      <c r="I7" s="175"/>
    </row>
    <row r="8" spans="2:9" ht="18" x14ac:dyDescent="0.25">
      <c r="B8" s="178"/>
      <c r="C8" s="178"/>
      <c r="D8" s="178"/>
      <c r="E8" s="178"/>
      <c r="F8" s="178"/>
    </row>
    <row r="9" spans="2:9" ht="15.75" x14ac:dyDescent="0.25">
      <c r="B9" s="286" t="s">
        <v>207</v>
      </c>
      <c r="C9" s="203"/>
      <c r="D9" s="203"/>
      <c r="E9" s="203"/>
      <c r="F9" s="179"/>
      <c r="G9" s="101"/>
    </row>
    <row r="10" spans="2:9" ht="15.75" x14ac:dyDescent="0.25">
      <c r="B10" s="180" t="s">
        <v>208</v>
      </c>
      <c r="C10" s="181" t="s">
        <v>209</v>
      </c>
      <c r="D10" s="181" t="s">
        <v>210</v>
      </c>
      <c r="E10" s="181" t="s">
        <v>211</v>
      </c>
      <c r="F10" s="179"/>
      <c r="G10" s="101"/>
    </row>
    <row r="11" spans="2:9" ht="15.75" x14ac:dyDescent="0.25">
      <c r="B11" s="182" t="s">
        <v>212</v>
      </c>
      <c r="C11" s="181">
        <v>19.600000000000001</v>
      </c>
      <c r="D11" s="181">
        <v>20.97</v>
      </c>
      <c r="E11" s="181">
        <v>24.23</v>
      </c>
      <c r="F11" s="179"/>
      <c r="G11" s="101"/>
    </row>
    <row r="12" spans="2:9" ht="35.25" customHeight="1" x14ac:dyDescent="0.25">
      <c r="B12" s="287"/>
      <c r="C12" s="203"/>
      <c r="D12" s="203"/>
      <c r="E12" s="203"/>
      <c r="F12" s="101"/>
      <c r="G12" s="101"/>
    </row>
    <row r="13" spans="2:9" ht="15" customHeight="1" x14ac:dyDescent="0.25">
      <c r="B13" s="288" t="s">
        <v>213</v>
      </c>
      <c r="C13" s="280" t="s">
        <v>214</v>
      </c>
      <c r="D13" s="203"/>
      <c r="E13" s="204"/>
      <c r="F13" s="281" t="s">
        <v>215</v>
      </c>
      <c r="G13" s="101"/>
    </row>
    <row r="14" spans="2:9" x14ac:dyDescent="0.25">
      <c r="B14" s="289"/>
      <c r="C14" s="183" t="s">
        <v>216</v>
      </c>
      <c r="D14" s="183" t="s">
        <v>217</v>
      </c>
      <c r="E14" s="183" t="s">
        <v>218</v>
      </c>
      <c r="F14" s="282"/>
      <c r="G14" s="101"/>
    </row>
    <row r="15" spans="2:9" x14ac:dyDescent="0.25">
      <c r="B15" s="184" t="s">
        <v>219</v>
      </c>
      <c r="C15" s="185">
        <v>3.8</v>
      </c>
      <c r="D15" s="185">
        <v>4.01</v>
      </c>
      <c r="E15" s="185">
        <v>4.67</v>
      </c>
      <c r="F15" s="186">
        <f t="shared" ref="F15:F19" si="0">D15</f>
        <v>4.01</v>
      </c>
      <c r="G15" s="101" t="str">
        <f t="shared" ref="G15:G23" si="1">IF(F15=0," ",IF(F15&lt;C15,"ERRO",(IF(F15&gt;E15,"ERRO","OK!"))))</f>
        <v>OK!</v>
      </c>
    </row>
    <row r="16" spans="2:9" x14ac:dyDescent="0.25">
      <c r="B16" s="184" t="s">
        <v>220</v>
      </c>
      <c r="C16" s="187">
        <v>0.32</v>
      </c>
      <c r="D16" s="187">
        <v>0.4</v>
      </c>
      <c r="E16" s="187">
        <v>0.74</v>
      </c>
      <c r="F16" s="188">
        <f t="shared" si="0"/>
        <v>0.4</v>
      </c>
      <c r="G16" s="101" t="str">
        <f t="shared" si="1"/>
        <v>OK!</v>
      </c>
    </row>
    <row r="17" spans="2:7" x14ac:dyDescent="0.25">
      <c r="B17" s="184" t="s">
        <v>221</v>
      </c>
      <c r="C17" s="187">
        <v>0.5</v>
      </c>
      <c r="D17" s="187">
        <v>0.56000000000000005</v>
      </c>
      <c r="E17" s="187">
        <v>0.97</v>
      </c>
      <c r="F17" s="188">
        <f t="shared" si="0"/>
        <v>0.56000000000000005</v>
      </c>
      <c r="G17" s="101" t="str">
        <f t="shared" si="1"/>
        <v>OK!</v>
      </c>
    </row>
    <row r="18" spans="2:7" x14ac:dyDescent="0.25">
      <c r="B18" s="184" t="s">
        <v>222</v>
      </c>
      <c r="C18" s="187">
        <v>1.02</v>
      </c>
      <c r="D18" s="187">
        <v>1.1100000000000001</v>
      </c>
      <c r="E18" s="187">
        <v>1.21</v>
      </c>
      <c r="F18" s="188">
        <f t="shared" si="0"/>
        <v>1.1100000000000001</v>
      </c>
      <c r="G18" s="101" t="str">
        <f t="shared" si="1"/>
        <v>OK!</v>
      </c>
    </row>
    <row r="19" spans="2:7" x14ac:dyDescent="0.25">
      <c r="B19" s="184" t="s">
        <v>223</v>
      </c>
      <c r="C19" s="187">
        <v>6.64</v>
      </c>
      <c r="D19" s="187">
        <v>7.3</v>
      </c>
      <c r="E19" s="187">
        <v>8.69</v>
      </c>
      <c r="F19" s="188">
        <f t="shared" si="0"/>
        <v>7.3</v>
      </c>
      <c r="G19" s="101" t="str">
        <f t="shared" si="1"/>
        <v>OK!</v>
      </c>
    </row>
    <row r="20" spans="2:7" x14ac:dyDescent="0.25">
      <c r="B20" s="189" t="s">
        <v>224</v>
      </c>
      <c r="C20" s="190">
        <f t="shared" ref="C20:F20" si="2">SUM(C21:C23)</f>
        <v>5.15</v>
      </c>
      <c r="D20" s="190">
        <f t="shared" si="2"/>
        <v>6.65</v>
      </c>
      <c r="E20" s="190">
        <f t="shared" si="2"/>
        <v>8.65</v>
      </c>
      <c r="F20" s="191">
        <f t="shared" si="2"/>
        <v>6.65</v>
      </c>
      <c r="G20" s="101" t="str">
        <f t="shared" si="1"/>
        <v>OK!</v>
      </c>
    </row>
    <row r="21" spans="2:7" x14ac:dyDescent="0.25">
      <c r="B21" s="184" t="s">
        <v>225</v>
      </c>
      <c r="C21" s="187">
        <v>3</v>
      </c>
      <c r="D21" s="187">
        <v>3</v>
      </c>
      <c r="E21" s="187">
        <v>3</v>
      </c>
      <c r="F21" s="188">
        <f t="shared" ref="F21:F22" si="3">D21</f>
        <v>3</v>
      </c>
      <c r="G21" s="101" t="str">
        <f t="shared" si="1"/>
        <v>OK!</v>
      </c>
    </row>
    <row r="22" spans="2:7" ht="15.75" customHeight="1" x14ac:dyDescent="0.25">
      <c r="B22" s="184" t="s">
        <v>226</v>
      </c>
      <c r="C22" s="187">
        <v>0.65</v>
      </c>
      <c r="D22" s="187">
        <v>0.65</v>
      </c>
      <c r="E22" s="187">
        <v>0.65</v>
      </c>
      <c r="F22" s="188">
        <f t="shared" si="3"/>
        <v>0.65</v>
      </c>
      <c r="G22" s="101" t="str">
        <f t="shared" si="1"/>
        <v>OK!</v>
      </c>
    </row>
    <row r="23" spans="2:7" ht="15.75" customHeight="1" x14ac:dyDescent="0.25">
      <c r="B23" s="184" t="s">
        <v>227</v>
      </c>
      <c r="C23" s="187">
        <v>1.5</v>
      </c>
      <c r="D23" s="187">
        <v>3</v>
      </c>
      <c r="E23" s="187">
        <v>5</v>
      </c>
      <c r="F23" s="188">
        <v>3</v>
      </c>
      <c r="G23" s="101" t="str">
        <f t="shared" si="1"/>
        <v>OK!</v>
      </c>
    </row>
    <row r="24" spans="2:7" ht="15.75" customHeight="1" x14ac:dyDescent="0.25">
      <c r="B24" s="192" t="s">
        <v>228</v>
      </c>
      <c r="C24" s="193"/>
      <c r="D24" s="193"/>
      <c r="E24" s="193"/>
      <c r="F24" s="194">
        <f>ROUND((((((1+F15/100+F16/100+F17/100)*(1+F18/100)*(1+F19/100))/(1-F20/100))-1)*100),2)</f>
        <v>22</v>
      </c>
      <c r="G24" s="101" t="str">
        <f>IF(F24=0," ",IF(F24&lt;C11,"ERRO",(IF(F24&gt;E11,"ERRO","OK!"))))</f>
        <v>OK!</v>
      </c>
    </row>
    <row r="25" spans="2:7" ht="15.75" customHeight="1" x14ac:dyDescent="0.25">
      <c r="B25" s="195"/>
      <c r="C25" s="195"/>
      <c r="D25" s="195"/>
      <c r="E25" s="195"/>
      <c r="F25" s="195"/>
    </row>
    <row r="26" spans="2:7" ht="15.75" customHeight="1" x14ac:dyDescent="0.25">
      <c r="B26" s="290" t="s">
        <v>229</v>
      </c>
      <c r="C26" s="216"/>
      <c r="D26" s="216"/>
      <c r="E26" s="216"/>
      <c r="F26" s="216"/>
      <c r="G26" s="101"/>
    </row>
    <row r="27" spans="2:7" ht="15.75" customHeight="1" x14ac:dyDescent="0.25">
      <c r="B27" s="101"/>
      <c r="C27" s="101"/>
      <c r="D27" s="101"/>
      <c r="E27" s="101"/>
      <c r="F27" s="101"/>
    </row>
    <row r="28" spans="2:7" ht="15.75" customHeight="1" x14ac:dyDescent="0.25">
      <c r="B28" s="290" t="s">
        <v>230</v>
      </c>
      <c r="C28" s="216"/>
      <c r="D28" s="216"/>
      <c r="E28" s="216"/>
      <c r="F28" s="216"/>
      <c r="G28" s="101"/>
    </row>
    <row r="29" spans="2:7" ht="15.75" customHeight="1" x14ac:dyDescent="0.25">
      <c r="B29" s="101"/>
      <c r="C29" s="101"/>
      <c r="D29" s="101"/>
      <c r="E29" s="101"/>
      <c r="F29" s="101"/>
    </row>
    <row r="30" spans="2:7" ht="15.75" customHeight="1" x14ac:dyDescent="0.25">
      <c r="B30" s="101"/>
      <c r="C30" s="101"/>
      <c r="D30" s="101"/>
      <c r="E30" s="101"/>
      <c r="F30" s="101"/>
    </row>
    <row r="31" spans="2:7" ht="15.75" customHeight="1" x14ac:dyDescent="0.25">
      <c r="B31" s="101"/>
      <c r="D31" s="101"/>
      <c r="E31" s="101"/>
    </row>
    <row r="32" spans="2:7" ht="15.75" customHeight="1" x14ac:dyDescent="0.25">
      <c r="B32" s="101"/>
      <c r="C32" s="101"/>
      <c r="D32" s="101"/>
    </row>
    <row r="33" spans="2:7" ht="15.75" customHeight="1" x14ac:dyDescent="0.25">
      <c r="B33" s="101"/>
      <c r="C33" s="101"/>
      <c r="D33" s="101"/>
      <c r="E33" s="101"/>
      <c r="F33" s="101"/>
    </row>
    <row r="34" spans="2:7" ht="15.75" customHeight="1" x14ac:dyDescent="0.25">
      <c r="B34" s="129" t="s">
        <v>231</v>
      </c>
      <c r="C34" s="101"/>
      <c r="D34" s="101"/>
      <c r="E34" s="101"/>
      <c r="F34" s="101"/>
      <c r="G34" s="101"/>
    </row>
    <row r="35" spans="2:7" ht="15.75" customHeight="1" x14ac:dyDescent="0.25">
      <c r="B35" s="291" t="s">
        <v>232</v>
      </c>
      <c r="C35" s="216"/>
      <c r="D35" s="216"/>
      <c r="E35" s="216"/>
      <c r="F35" s="101"/>
      <c r="G35" s="101"/>
    </row>
    <row r="36" spans="2:7" ht="15.75" customHeight="1" x14ac:dyDescent="0.25">
      <c r="B36" s="291" t="s">
        <v>233</v>
      </c>
      <c r="C36" s="216"/>
      <c r="D36" s="216"/>
      <c r="E36" s="216"/>
      <c r="F36" s="101"/>
      <c r="G36" s="101"/>
    </row>
    <row r="37" spans="2:7" ht="15.75" customHeight="1" x14ac:dyDescent="0.25">
      <c r="B37" s="291" t="s">
        <v>234</v>
      </c>
      <c r="C37" s="216"/>
      <c r="D37" s="216"/>
      <c r="E37" s="216"/>
      <c r="F37" s="101"/>
    </row>
    <row r="38" spans="2:7" ht="15.75" customHeight="1" x14ac:dyDescent="0.25">
      <c r="B38" s="291" t="s">
        <v>235</v>
      </c>
      <c r="C38" s="216"/>
      <c r="D38" s="216"/>
      <c r="E38" s="216"/>
      <c r="F38" s="101"/>
      <c r="G38" s="101"/>
    </row>
    <row r="39" spans="2:7" ht="15.75" customHeight="1" x14ac:dyDescent="0.25">
      <c r="B39" s="291" t="s">
        <v>236</v>
      </c>
      <c r="C39" s="216"/>
      <c r="D39" s="216"/>
      <c r="E39" s="216"/>
      <c r="F39" s="101"/>
      <c r="G39" s="101"/>
    </row>
    <row r="40" spans="2:7" ht="15.75" customHeight="1" x14ac:dyDescent="0.25">
      <c r="B40" s="129"/>
      <c r="C40" s="129"/>
      <c r="D40" s="129"/>
      <c r="E40" s="129"/>
      <c r="F40" s="101"/>
    </row>
    <row r="41" spans="2:7" ht="15.75" customHeight="1" x14ac:dyDescent="0.25">
      <c r="B41" s="196" t="s">
        <v>237</v>
      </c>
      <c r="C41" s="196"/>
      <c r="D41" s="196"/>
      <c r="E41" s="196"/>
      <c r="F41" s="196"/>
      <c r="G41" s="101"/>
    </row>
    <row r="42" spans="2:7" ht="33" customHeight="1" x14ac:dyDescent="0.25">
      <c r="B42" s="294" t="s">
        <v>238</v>
      </c>
      <c r="C42" s="295"/>
      <c r="D42" s="295"/>
      <c r="E42" s="295"/>
      <c r="F42" s="296"/>
      <c r="G42" s="101"/>
    </row>
    <row r="43" spans="2:7" ht="36" customHeight="1" x14ac:dyDescent="0.25">
      <c r="B43" s="294" t="s">
        <v>239</v>
      </c>
      <c r="C43" s="295"/>
      <c r="D43" s="295"/>
      <c r="E43" s="295"/>
      <c r="F43" s="296"/>
      <c r="G43" s="101"/>
    </row>
    <row r="44" spans="2:7" ht="15.75" customHeight="1" x14ac:dyDescent="0.25">
      <c r="B44" s="101"/>
      <c r="C44" s="101"/>
      <c r="D44" s="101"/>
      <c r="E44" s="101"/>
      <c r="F44" s="101"/>
    </row>
    <row r="45" spans="2:7" ht="41.25" customHeight="1" x14ac:dyDescent="0.25">
      <c r="B45" s="293" t="s">
        <v>240</v>
      </c>
      <c r="C45" s="216"/>
      <c r="D45" s="216"/>
      <c r="E45" s="216"/>
      <c r="F45" s="216"/>
      <c r="G45" s="101"/>
    </row>
    <row r="46" spans="2:7" ht="15.75" customHeight="1" x14ac:dyDescent="0.25">
      <c r="B46" s="107"/>
      <c r="C46" s="101"/>
      <c r="D46" s="101"/>
      <c r="E46" s="101"/>
      <c r="F46" s="101"/>
    </row>
    <row r="47" spans="2:7" ht="15.75" customHeight="1" x14ac:dyDescent="0.25">
      <c r="B47" s="286" t="s">
        <v>241</v>
      </c>
      <c r="C47" s="203"/>
      <c r="D47" s="203"/>
      <c r="E47" s="228"/>
      <c r="F47" s="101"/>
      <c r="G47" s="101"/>
    </row>
    <row r="48" spans="2:7" ht="15.75" customHeight="1" x14ac:dyDescent="0.25">
      <c r="B48" s="180" t="s">
        <v>208</v>
      </c>
      <c r="C48" s="181" t="s">
        <v>209</v>
      </c>
      <c r="D48" s="181" t="s">
        <v>210</v>
      </c>
      <c r="E48" s="181" t="s">
        <v>211</v>
      </c>
      <c r="F48" s="101"/>
      <c r="G48" s="101"/>
    </row>
    <row r="49" spans="2:7" ht="15.75" customHeight="1" x14ac:dyDescent="0.25">
      <c r="B49" s="182" t="s">
        <v>212</v>
      </c>
      <c r="C49" s="197">
        <v>0.19600000000000001</v>
      </c>
      <c r="D49" s="197">
        <v>0.2097</v>
      </c>
      <c r="E49" s="197">
        <v>0.24229999999999999</v>
      </c>
      <c r="F49" s="101"/>
      <c r="G49" s="101"/>
    </row>
    <row r="50" spans="2:7" ht="54.75" customHeight="1" x14ac:dyDescent="0.25">
      <c r="B50" s="293" t="s">
        <v>242</v>
      </c>
      <c r="C50" s="216"/>
      <c r="D50" s="216"/>
      <c r="E50" s="216"/>
      <c r="F50" s="216"/>
      <c r="G50" s="101"/>
    </row>
    <row r="51" spans="2:7" ht="15.75" customHeight="1" x14ac:dyDescent="0.25">
      <c r="B51" s="107"/>
      <c r="C51" s="107"/>
      <c r="D51" s="107"/>
      <c r="E51" s="107"/>
      <c r="F51" s="101"/>
    </row>
    <row r="52" spans="2:7" ht="93.75" customHeight="1" x14ac:dyDescent="0.25">
      <c r="B52" s="293" t="s">
        <v>243</v>
      </c>
      <c r="C52" s="216"/>
      <c r="D52" s="216"/>
      <c r="E52" s="216"/>
      <c r="F52" s="216"/>
      <c r="G52" s="101"/>
    </row>
    <row r="53" spans="2:7" ht="15.75" customHeight="1" x14ac:dyDescent="0.25">
      <c r="B53" s="101"/>
      <c r="C53" s="101"/>
      <c r="D53" s="101"/>
      <c r="E53" s="101"/>
      <c r="F53" s="101"/>
    </row>
    <row r="54" spans="2:7" ht="15" customHeight="1" x14ac:dyDescent="0.25">
      <c r="B54" s="297" t="s">
        <v>244</v>
      </c>
      <c r="C54" s="280" t="s">
        <v>214</v>
      </c>
      <c r="D54" s="203"/>
      <c r="E54" s="204"/>
      <c r="F54" s="281" t="s">
        <v>215</v>
      </c>
      <c r="G54" s="101"/>
    </row>
    <row r="55" spans="2:7" ht="15.75" customHeight="1" x14ac:dyDescent="0.25">
      <c r="B55" s="298"/>
      <c r="C55" s="183" t="s">
        <v>216</v>
      </c>
      <c r="D55" s="183" t="s">
        <v>217</v>
      </c>
      <c r="E55" s="183" t="s">
        <v>218</v>
      </c>
      <c r="F55" s="282"/>
      <c r="G55" s="101"/>
    </row>
    <row r="56" spans="2:7" ht="15.75" customHeight="1" x14ac:dyDescent="0.25">
      <c r="B56" s="282"/>
      <c r="C56" s="198">
        <f t="shared" ref="C56:E56" si="4">SUM(C21:C23)+4.5</f>
        <v>9.65</v>
      </c>
      <c r="D56" s="198">
        <f t="shared" si="4"/>
        <v>11.15</v>
      </c>
      <c r="E56" s="198">
        <f t="shared" si="4"/>
        <v>13.15</v>
      </c>
      <c r="F56" s="199">
        <f>IF(F20&gt;0,(SUM(F21:F23)+4.5),0)</f>
        <v>11.15</v>
      </c>
      <c r="G56" s="101"/>
    </row>
    <row r="57" spans="2:7" ht="15.75" customHeight="1" x14ac:dyDescent="0.25">
      <c r="B57" s="292" t="s">
        <v>245</v>
      </c>
      <c r="C57" s="203"/>
      <c r="D57" s="200"/>
      <c r="E57" s="200"/>
      <c r="F57" s="201">
        <f>((((1+F15/100+F16/100+F17/100)*(1+F18/100)*(1+F19/100))/(1-F56/100))-1)*100</f>
        <v>28.17448980416437</v>
      </c>
      <c r="G57" s="101"/>
    </row>
    <row r="58" spans="2:7" ht="15.75" customHeight="1" x14ac:dyDescent="0.25">
      <c r="B58" s="101"/>
      <c r="C58" s="101"/>
      <c r="D58" s="101"/>
      <c r="E58" s="101"/>
      <c r="F58" s="101"/>
    </row>
    <row r="59" spans="2:7" ht="15.75" customHeight="1" x14ac:dyDescent="0.25">
      <c r="B59" s="101"/>
      <c r="C59" s="101"/>
      <c r="D59" s="101"/>
      <c r="E59" s="101"/>
      <c r="F59" s="101"/>
    </row>
    <row r="60" spans="2:7" ht="49.5" customHeight="1" x14ac:dyDescent="0.25">
      <c r="B60" s="293" t="s">
        <v>246</v>
      </c>
      <c r="C60" s="216"/>
      <c r="D60" s="216"/>
      <c r="E60" s="216"/>
      <c r="F60" s="216"/>
    </row>
    <row r="61" spans="2:7" ht="15.75" customHeight="1" x14ac:dyDescent="0.25">
      <c r="B61" s="107"/>
      <c r="C61" s="101"/>
      <c r="D61" s="101"/>
      <c r="E61" s="101"/>
      <c r="F61" s="101"/>
    </row>
    <row r="62" spans="2:7" ht="15.75" customHeight="1" x14ac:dyDescent="0.25">
      <c r="B62" s="286" t="s">
        <v>241</v>
      </c>
      <c r="C62" s="203"/>
      <c r="D62" s="203"/>
      <c r="E62" s="228"/>
      <c r="F62" s="101"/>
    </row>
    <row r="63" spans="2:7" ht="15.75" customHeight="1" x14ac:dyDescent="0.25">
      <c r="B63" s="180" t="s">
        <v>213</v>
      </c>
      <c r="C63" s="181" t="s">
        <v>209</v>
      </c>
      <c r="D63" s="181" t="s">
        <v>210</v>
      </c>
      <c r="E63" s="181" t="s">
        <v>211</v>
      </c>
      <c r="F63" s="101"/>
    </row>
    <row r="64" spans="2:7" ht="15.75" customHeight="1" x14ac:dyDescent="0.25">
      <c r="B64" s="182" t="s">
        <v>247</v>
      </c>
      <c r="C64" s="197">
        <v>1.9800000000000002E-2</v>
      </c>
      <c r="D64" s="197">
        <v>6.9900000000000004E-2</v>
      </c>
      <c r="E64" s="197">
        <v>0.10680000000000001</v>
      </c>
      <c r="F64" s="101"/>
    </row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28">
    <mergeCell ref="B60:F60"/>
    <mergeCell ref="B62:E62"/>
    <mergeCell ref="B42:F42"/>
    <mergeCell ref="B43:F43"/>
    <mergeCell ref="B45:F45"/>
    <mergeCell ref="B47:E47"/>
    <mergeCell ref="B50:F50"/>
    <mergeCell ref="B52:F52"/>
    <mergeCell ref="B54:B56"/>
    <mergeCell ref="B38:E38"/>
    <mergeCell ref="B39:E39"/>
    <mergeCell ref="C54:E54"/>
    <mergeCell ref="F54:F55"/>
    <mergeCell ref="B57:C57"/>
    <mergeCell ref="B26:F26"/>
    <mergeCell ref="B28:F28"/>
    <mergeCell ref="B35:E35"/>
    <mergeCell ref="B36:E36"/>
    <mergeCell ref="B37:E37"/>
    <mergeCell ref="C13:E13"/>
    <mergeCell ref="F13:F14"/>
    <mergeCell ref="B2:E2"/>
    <mergeCell ref="B3:E3"/>
    <mergeCell ref="B4:E4"/>
    <mergeCell ref="B7:F7"/>
    <mergeCell ref="B9:E9"/>
    <mergeCell ref="B12:E12"/>
    <mergeCell ref="B13:B14"/>
  </mergeCells>
  <pageMargins left="0.74791666666666701" right="0.74791666666666701" top="0.98402777777777795" bottom="0.98402777777777795" header="0" footer="0"/>
  <pageSetup paperSize="9" orientation="portrait"/>
  <rowBreaks count="1" manualBreakCount="1">
    <brk id="44" man="1"/>
  </rowBreaks>
  <colBreaks count="1" manualBreakCount="1">
    <brk id="6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ORÇAMENTO</vt:lpstr>
      <vt:lpstr>MEMÓRIA DE CALCULO</vt:lpstr>
      <vt:lpstr>DMT-Jazida</vt:lpstr>
      <vt:lpstr>COMPOSIÇÕES</vt:lpstr>
      <vt:lpstr>BDI</vt:lpstr>
      <vt:lpstr>ORÇAMENTO.BancoRef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luiz</dc:creator>
  <cp:lastModifiedBy>Licenças Município de Marechal Cândido Rondon</cp:lastModifiedBy>
  <cp:lastPrinted>2024-08-20T12:34:13Z</cp:lastPrinted>
  <dcterms:created xsi:type="dcterms:W3CDTF">2023-09-14T15:20:29Z</dcterms:created>
  <dcterms:modified xsi:type="dcterms:W3CDTF">2024-08-20T12:40:52Z</dcterms:modified>
</cp:coreProperties>
</file>